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Slaven\Desktop\"/>
    </mc:Choice>
  </mc:AlternateContent>
  <xr:revisionPtr revIDLastSave="0" documentId="8_{9D18CADD-9884-4463-85F7-832758632C6A}" xr6:coauthVersionLast="47" xr6:coauthVersionMax="47" xr10:uidLastSave="{00000000-0000-0000-0000-000000000000}"/>
  <bookViews>
    <workbookView xWindow="-120" yWindow="-120" windowWidth="29040" windowHeight="15720" tabRatio="561" activeTab="1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6" i="3" l="1"/>
  <c r="K109" i="3"/>
  <c r="K111" i="3"/>
  <c r="K112" i="3"/>
  <c r="K116" i="3"/>
  <c r="K120" i="3"/>
  <c r="K122" i="3"/>
  <c r="L106" i="3"/>
  <c r="L109" i="3"/>
  <c r="L111" i="3"/>
  <c r="L112" i="3"/>
  <c r="L113" i="3"/>
  <c r="L114" i="3"/>
  <c r="L115" i="3"/>
  <c r="L116" i="3"/>
  <c r="L118" i="3"/>
  <c r="L120" i="3"/>
  <c r="L122" i="3"/>
  <c r="L124" i="3"/>
  <c r="L53" i="3"/>
  <c r="L55" i="3"/>
  <c r="L57" i="3"/>
  <c r="L60" i="3"/>
  <c r="L61" i="3"/>
  <c r="L62" i="3"/>
  <c r="L64" i="3"/>
  <c r="L65" i="3"/>
  <c r="L66" i="3"/>
  <c r="L67" i="3"/>
  <c r="L68" i="3"/>
  <c r="L69" i="3"/>
  <c r="L71" i="3"/>
  <c r="L72" i="3"/>
  <c r="L73" i="3"/>
  <c r="L74" i="3"/>
  <c r="L75" i="3"/>
  <c r="L76" i="3"/>
  <c r="L77" i="3"/>
  <c r="L78" i="3"/>
  <c r="L79" i="3"/>
  <c r="L81" i="3"/>
  <c r="L83" i="3"/>
  <c r="L84" i="3"/>
  <c r="L85" i="3"/>
  <c r="L86" i="3"/>
  <c r="L87" i="3"/>
  <c r="L88" i="3"/>
  <c r="L91" i="3"/>
  <c r="L92" i="3"/>
  <c r="L95" i="3"/>
  <c r="L98" i="3"/>
  <c r="L101" i="3"/>
  <c r="G13" i="3"/>
  <c r="H13" i="3"/>
  <c r="H12" i="3" s="1"/>
  <c r="I13" i="3"/>
  <c r="I12" i="3" s="1"/>
  <c r="J13" i="3"/>
  <c r="K13" i="3" s="1"/>
  <c r="K14" i="3"/>
  <c r="L14" i="3"/>
  <c r="K15" i="3"/>
  <c r="L15" i="3"/>
  <c r="G16" i="3"/>
  <c r="H16" i="3"/>
  <c r="I16" i="3"/>
  <c r="J16" i="3"/>
  <c r="K16" i="3" s="1"/>
  <c r="K17" i="3"/>
  <c r="L17" i="3"/>
  <c r="K18" i="3"/>
  <c r="L18" i="3"/>
  <c r="G19" i="3"/>
  <c r="H19" i="3"/>
  <c r="I19" i="3"/>
  <c r="J19" i="3"/>
  <c r="K20" i="3"/>
  <c r="L20" i="3"/>
  <c r="K21" i="3"/>
  <c r="L21" i="3"/>
  <c r="H22" i="3"/>
  <c r="G23" i="3"/>
  <c r="G22" i="3" s="1"/>
  <c r="H23" i="3"/>
  <c r="I23" i="3"/>
  <c r="I22" i="3" s="1"/>
  <c r="J23" i="3"/>
  <c r="J22" i="3" s="1"/>
  <c r="L22" i="3" s="1"/>
  <c r="L23" i="3"/>
  <c r="K24" i="3"/>
  <c r="L24" i="3"/>
  <c r="H25" i="3"/>
  <c r="I25" i="3"/>
  <c r="G26" i="3"/>
  <c r="G25" i="3" s="1"/>
  <c r="H26" i="3"/>
  <c r="I26" i="3"/>
  <c r="J26" i="3"/>
  <c r="J25" i="3" s="1"/>
  <c r="L26" i="3"/>
  <c r="K27" i="3"/>
  <c r="L27" i="3"/>
  <c r="G29" i="3"/>
  <c r="H29" i="3"/>
  <c r="I29" i="3"/>
  <c r="J29" i="3"/>
  <c r="L29" i="3" s="1"/>
  <c r="K30" i="3"/>
  <c r="L30" i="3"/>
  <c r="K31" i="3"/>
  <c r="L31" i="3"/>
  <c r="G32" i="3"/>
  <c r="H32" i="3"/>
  <c r="I32" i="3"/>
  <c r="I28" i="3" s="1"/>
  <c r="J32" i="3"/>
  <c r="K32" i="3" s="1"/>
  <c r="L32" i="3"/>
  <c r="K33" i="3"/>
  <c r="L33" i="3"/>
  <c r="K34" i="3"/>
  <c r="L34" i="3"/>
  <c r="G36" i="3"/>
  <c r="G35" i="3" s="1"/>
  <c r="H36" i="3"/>
  <c r="H35" i="3" s="1"/>
  <c r="I36" i="3"/>
  <c r="I35" i="3" s="1"/>
  <c r="J36" i="3"/>
  <c r="K36" i="3" s="1"/>
  <c r="K37" i="3"/>
  <c r="L37" i="3"/>
  <c r="G39" i="3"/>
  <c r="G38" i="3" s="1"/>
  <c r="H39" i="3"/>
  <c r="H38" i="3" s="1"/>
  <c r="I39" i="3"/>
  <c r="I38" i="3" s="1"/>
  <c r="J39" i="3"/>
  <c r="J38" i="3" s="1"/>
  <c r="K39" i="3"/>
  <c r="L39" i="3"/>
  <c r="K40" i="3"/>
  <c r="L40" i="3"/>
  <c r="H169" i="7"/>
  <c r="H170" i="7"/>
  <c r="H171" i="7"/>
  <c r="H172" i="7"/>
  <c r="G49" i="7"/>
  <c r="G50" i="7"/>
  <c r="G55" i="7"/>
  <c r="H55" i="7"/>
  <c r="G85" i="7"/>
  <c r="G94" i="7"/>
  <c r="G104" i="7"/>
  <c r="H104" i="7"/>
  <c r="G111" i="7"/>
  <c r="G113" i="7"/>
  <c r="G139" i="7"/>
  <c r="H131" i="7"/>
  <c r="H133" i="7"/>
  <c r="H134" i="7"/>
  <c r="H136" i="7"/>
  <c r="H137" i="7"/>
  <c r="H139" i="7"/>
  <c r="H141" i="7"/>
  <c r="G153" i="7"/>
  <c r="G154" i="7"/>
  <c r="G155" i="7"/>
  <c r="G157" i="7"/>
  <c r="G158" i="7"/>
  <c r="G159" i="7"/>
  <c r="G161" i="7"/>
  <c r="G163" i="7"/>
  <c r="G164" i="7"/>
  <c r="G168" i="7"/>
  <c r="G169" i="7"/>
  <c r="G170" i="7"/>
  <c r="G171" i="7"/>
  <c r="G172" i="7"/>
  <c r="G173" i="7"/>
  <c r="G175" i="7"/>
  <c r="H182" i="7"/>
  <c r="G189" i="7"/>
  <c r="G193" i="7"/>
  <c r="G195" i="7"/>
  <c r="G197" i="7"/>
  <c r="H161" i="7"/>
  <c r="D160" i="7"/>
  <c r="E160" i="7"/>
  <c r="F160" i="7"/>
  <c r="C160" i="7"/>
  <c r="G146" i="7"/>
  <c r="G148" i="7"/>
  <c r="G149" i="7"/>
  <c r="G150" i="7"/>
  <c r="G151" i="7"/>
  <c r="E110" i="7"/>
  <c r="F110" i="7"/>
  <c r="C110" i="7"/>
  <c r="H46" i="7"/>
  <c r="D45" i="7"/>
  <c r="E45" i="7"/>
  <c r="F45" i="7"/>
  <c r="C45" i="7"/>
  <c r="H48" i="7"/>
  <c r="H49" i="7"/>
  <c r="H50" i="7"/>
  <c r="H51" i="7"/>
  <c r="H40" i="7"/>
  <c r="H42" i="7"/>
  <c r="G39" i="7"/>
  <c r="H28" i="3" l="1"/>
  <c r="G12" i="3"/>
  <c r="J12" i="3"/>
  <c r="L12" i="3" s="1"/>
  <c r="G28" i="3"/>
  <c r="K22" i="3"/>
  <c r="J28" i="3"/>
  <c r="L28" i="3" s="1"/>
  <c r="K29" i="3"/>
  <c r="L13" i="3"/>
  <c r="L36" i="3"/>
  <c r="J35" i="3"/>
  <c r="K35" i="3" s="1"/>
  <c r="J11" i="3"/>
  <c r="J10" i="3" s="1"/>
  <c r="L10" i="3" s="1"/>
  <c r="K12" i="3"/>
  <c r="G11" i="3"/>
  <c r="G10" i="3" s="1"/>
  <c r="H11" i="3"/>
  <c r="H10" i="3" s="1"/>
  <c r="L38" i="3"/>
  <c r="K38" i="3"/>
  <c r="K26" i="3"/>
  <c r="L16" i="3"/>
  <c r="K23" i="3"/>
  <c r="L19" i="3"/>
  <c r="K19" i="3"/>
  <c r="K25" i="3"/>
  <c r="I11" i="3"/>
  <c r="I10" i="3" s="1"/>
  <c r="L25" i="3"/>
  <c r="G110" i="7"/>
  <c r="G160" i="7"/>
  <c r="H160" i="7"/>
  <c r="H45" i="7"/>
  <c r="K28" i="3" l="1"/>
  <c r="L35" i="3"/>
  <c r="K11" i="3"/>
  <c r="L11" i="3"/>
  <c r="K10" i="3"/>
  <c r="H123" i="3"/>
  <c r="H121" i="3"/>
  <c r="H119" i="3"/>
  <c r="H117" i="3"/>
  <c r="H110" i="3"/>
  <c r="H108" i="3"/>
  <c r="H105" i="3"/>
  <c r="H104" i="3" s="1"/>
  <c r="H100" i="3"/>
  <c r="H99" i="3" s="1"/>
  <c r="H97" i="3"/>
  <c r="H96" i="3" s="1"/>
  <c r="H94" i="3"/>
  <c r="H93" i="3"/>
  <c r="H90" i="3"/>
  <c r="H89" i="3" s="1"/>
  <c r="H82" i="3"/>
  <c r="H80" i="3"/>
  <c r="H70" i="3"/>
  <c r="H63" i="3"/>
  <c r="H59" i="3"/>
  <c r="H56" i="3"/>
  <c r="H54" i="3"/>
  <c r="H52" i="3"/>
  <c r="K53" i="3"/>
  <c r="K55" i="3"/>
  <c r="K57" i="3"/>
  <c r="K60" i="3"/>
  <c r="K61" i="3"/>
  <c r="K62" i="3"/>
  <c r="K64" i="3"/>
  <c r="K65" i="3"/>
  <c r="K66" i="3"/>
  <c r="K67" i="3"/>
  <c r="K68" i="3"/>
  <c r="K69" i="3"/>
  <c r="K71" i="3"/>
  <c r="K72" i="3"/>
  <c r="K73" i="3"/>
  <c r="K74" i="3"/>
  <c r="K75" i="3"/>
  <c r="K76" i="3"/>
  <c r="K77" i="3"/>
  <c r="K78" i="3"/>
  <c r="K79" i="3"/>
  <c r="K81" i="3"/>
  <c r="K83" i="3"/>
  <c r="K84" i="3"/>
  <c r="K85" i="3"/>
  <c r="K86" i="3"/>
  <c r="K87" i="3"/>
  <c r="K88" i="3"/>
  <c r="K91" i="3"/>
  <c r="K92" i="3"/>
  <c r="K95" i="3"/>
  <c r="K98" i="3"/>
  <c r="K101" i="3"/>
  <c r="I56" i="3"/>
  <c r="J56" i="3"/>
  <c r="I54" i="3"/>
  <c r="J54" i="3"/>
  <c r="L54" i="3" s="1"/>
  <c r="J52" i="3"/>
  <c r="I52" i="3"/>
  <c r="D32" i="5"/>
  <c r="D28" i="5"/>
  <c r="D26" i="5"/>
  <c r="D24" i="5"/>
  <c r="D22" i="5"/>
  <c r="H58" i="3" l="1"/>
  <c r="H50" i="3" s="1"/>
  <c r="L52" i="3"/>
  <c r="H51" i="3"/>
  <c r="L56" i="3"/>
  <c r="H107" i="3"/>
  <c r="H103" i="3" s="1"/>
  <c r="D21" i="5"/>
  <c r="D17" i="5"/>
  <c r="D13" i="5"/>
  <c r="D11" i="5"/>
  <c r="D9" i="5"/>
  <c r="D7" i="5"/>
  <c r="K41" i="3"/>
  <c r="L41" i="3"/>
  <c r="K42" i="3"/>
  <c r="L42" i="3"/>
  <c r="K43" i="3"/>
  <c r="L43" i="3"/>
  <c r="K44" i="3"/>
  <c r="L44" i="3"/>
  <c r="K45" i="3"/>
  <c r="L45" i="3"/>
  <c r="D6" i="5" l="1"/>
  <c r="H49" i="3"/>
  <c r="C130" i="7"/>
  <c r="D130" i="7"/>
  <c r="E130" i="7"/>
  <c r="D140" i="7"/>
  <c r="E140" i="7"/>
  <c r="F140" i="7"/>
  <c r="C140" i="7"/>
  <c r="C138" i="7"/>
  <c r="D138" i="7"/>
  <c r="E138" i="7"/>
  <c r="F138" i="7"/>
  <c r="G133" i="7"/>
  <c r="G134" i="7"/>
  <c r="G136" i="7"/>
  <c r="G137" i="7"/>
  <c r="G141" i="7"/>
  <c r="D135" i="7"/>
  <c r="E135" i="7"/>
  <c r="F135" i="7"/>
  <c r="C135" i="7"/>
  <c r="D132" i="7"/>
  <c r="E132" i="7"/>
  <c r="F132" i="7"/>
  <c r="C132" i="7"/>
  <c r="G68" i="7"/>
  <c r="H68" i="7"/>
  <c r="G62" i="7"/>
  <c r="H62" i="7"/>
  <c r="G63" i="7"/>
  <c r="H63" i="7"/>
  <c r="G64" i="7"/>
  <c r="H64" i="7"/>
  <c r="D61" i="7"/>
  <c r="D60" i="7" s="1"/>
  <c r="E61" i="7"/>
  <c r="E60" i="7" s="1"/>
  <c r="F61" i="7"/>
  <c r="F60" i="7" s="1"/>
  <c r="C61" i="7"/>
  <c r="D54" i="7"/>
  <c r="E54" i="7"/>
  <c r="F54" i="7"/>
  <c r="C54" i="7"/>
  <c r="D47" i="7"/>
  <c r="E47" i="7"/>
  <c r="F47" i="7"/>
  <c r="C47" i="7"/>
  <c r="H39" i="7"/>
  <c r="G115" i="7"/>
  <c r="G116" i="7"/>
  <c r="G118" i="7"/>
  <c r="G120" i="7"/>
  <c r="G35" i="7"/>
  <c r="C196" i="7"/>
  <c r="C194" i="7"/>
  <c r="C192" i="7"/>
  <c r="C188" i="7"/>
  <c r="C187" i="7" s="1"/>
  <c r="C180" i="7"/>
  <c r="C179" i="7" s="1"/>
  <c r="C178" i="7" s="1"/>
  <c r="C177" i="7" s="1"/>
  <c r="C176" i="7" s="1"/>
  <c r="C174" i="7"/>
  <c r="C167" i="7"/>
  <c r="C162" i="7"/>
  <c r="C152" i="7"/>
  <c r="C147" i="7"/>
  <c r="C145" i="7"/>
  <c r="C127" i="7"/>
  <c r="C125" i="7"/>
  <c r="C119" i="7"/>
  <c r="C117" i="7"/>
  <c r="C112" i="7"/>
  <c r="C107" i="7"/>
  <c r="C106" i="7" s="1"/>
  <c r="C103" i="7"/>
  <c r="C102" i="7" s="1"/>
  <c r="C100" i="7"/>
  <c r="C99" i="7" s="1"/>
  <c r="C96" i="7"/>
  <c r="C95" i="7" s="1"/>
  <c r="C88" i="7"/>
  <c r="C86" i="7"/>
  <c r="C77" i="7"/>
  <c r="C70" i="7"/>
  <c r="C66" i="7"/>
  <c r="C52" i="7"/>
  <c r="C41" i="7"/>
  <c r="C36" i="7"/>
  <c r="C34" i="7"/>
  <c r="C31" i="7"/>
  <c r="C29" i="7"/>
  <c r="C27" i="7"/>
  <c r="C20" i="7"/>
  <c r="C19" i="7" s="1"/>
  <c r="C17" i="7"/>
  <c r="C15" i="7"/>
  <c r="C13" i="7"/>
  <c r="F13" i="7"/>
  <c r="F15" i="7"/>
  <c r="F17" i="7"/>
  <c r="F20" i="7"/>
  <c r="F19" i="7" s="1"/>
  <c r="C7" i="8"/>
  <c r="C6" i="8" s="1"/>
  <c r="C32" i="5"/>
  <c r="C28" i="5"/>
  <c r="C26" i="5"/>
  <c r="C24" i="5"/>
  <c r="C22" i="5"/>
  <c r="C17" i="5"/>
  <c r="C13" i="5"/>
  <c r="C11" i="5"/>
  <c r="C9" i="5"/>
  <c r="C6" i="5" s="1"/>
  <c r="C7" i="5"/>
  <c r="H135" i="7" l="1"/>
  <c r="C21" i="5"/>
  <c r="H140" i="7"/>
  <c r="H132" i="7"/>
  <c r="G138" i="7"/>
  <c r="H138" i="7"/>
  <c r="G54" i="7"/>
  <c r="H54" i="7"/>
  <c r="C144" i="7"/>
  <c r="C143" i="7" s="1"/>
  <c r="C44" i="7"/>
  <c r="C43" i="7" s="1"/>
  <c r="C129" i="7"/>
  <c r="E129" i="7"/>
  <c r="D129" i="7"/>
  <c r="H47" i="7"/>
  <c r="G140" i="7"/>
  <c r="G135" i="7"/>
  <c r="C124" i="7"/>
  <c r="C186" i="7"/>
  <c r="G61" i="7"/>
  <c r="H61" i="7"/>
  <c r="C60" i="7"/>
  <c r="G60" i="7" s="1"/>
  <c r="H60" i="7"/>
  <c r="C109" i="7"/>
  <c r="C105" i="7" s="1"/>
  <c r="C65" i="7"/>
  <c r="C59" i="7" s="1"/>
  <c r="C26" i="7"/>
  <c r="C33" i="7"/>
  <c r="C166" i="7"/>
  <c r="C165" i="7" s="1"/>
  <c r="C191" i="7"/>
  <c r="C190" i="7" s="1"/>
  <c r="C12" i="7"/>
  <c r="C11" i="7" s="1"/>
  <c r="C10" i="7" s="1"/>
  <c r="C9" i="7" s="1"/>
  <c r="C8" i="7" s="1"/>
  <c r="F12" i="7"/>
  <c r="F11" i="7" s="1"/>
  <c r="F10" i="7" s="1"/>
  <c r="F9" i="7" s="1"/>
  <c r="F8" i="7" s="1"/>
  <c r="C123" i="7" l="1"/>
  <c r="C122" i="7" s="1"/>
  <c r="C58" i="7"/>
  <c r="C57" i="7" s="1"/>
  <c r="C185" i="7"/>
  <c r="C184" i="7" s="1"/>
  <c r="C183" i="7" s="1"/>
  <c r="C25" i="7"/>
  <c r="C24" i="7" s="1"/>
  <c r="C23" i="7" s="1"/>
  <c r="C142" i="7"/>
  <c r="G26" i="11"/>
  <c r="G23" i="11"/>
  <c r="J26" i="11"/>
  <c r="J23" i="11"/>
  <c r="G15" i="11"/>
  <c r="G12" i="11"/>
  <c r="G16" i="11" s="1"/>
  <c r="D196" i="7"/>
  <c r="D194" i="7"/>
  <c r="D192" i="7"/>
  <c r="D188" i="7"/>
  <c r="D187" i="7" s="1"/>
  <c r="D180" i="7"/>
  <c r="D179" i="7" s="1"/>
  <c r="D178" i="7" s="1"/>
  <c r="D177" i="7" s="1"/>
  <c r="D176" i="7" s="1"/>
  <c r="D174" i="7"/>
  <c r="D167" i="7"/>
  <c r="D162" i="7"/>
  <c r="D152" i="7"/>
  <c r="D147" i="7"/>
  <c r="D145" i="7"/>
  <c r="D127" i="7"/>
  <c r="D125" i="7"/>
  <c r="D119" i="7"/>
  <c r="D117" i="7"/>
  <c r="D112" i="7"/>
  <c r="D110" i="7"/>
  <c r="D107" i="7"/>
  <c r="D106" i="7" s="1"/>
  <c r="D103" i="7"/>
  <c r="D102" i="7" s="1"/>
  <c r="D100" i="7"/>
  <c r="D99" i="7" s="1"/>
  <c r="D96" i="7"/>
  <c r="D95" i="7" s="1"/>
  <c r="D88" i="7"/>
  <c r="D86" i="7"/>
  <c r="D77" i="7"/>
  <c r="D70" i="7"/>
  <c r="D66" i="7"/>
  <c r="D52" i="7"/>
  <c r="D44" i="7" s="1"/>
  <c r="D43" i="7"/>
  <c r="D41" i="7"/>
  <c r="D36" i="7"/>
  <c r="D34" i="7"/>
  <c r="D31" i="7"/>
  <c r="D29" i="7"/>
  <c r="D27" i="7"/>
  <c r="D20" i="7"/>
  <c r="D19" i="7" s="1"/>
  <c r="D17" i="7"/>
  <c r="D15" i="7"/>
  <c r="D13" i="7"/>
  <c r="I59" i="3"/>
  <c r="I63" i="3"/>
  <c r="I70" i="3"/>
  <c r="I80" i="3"/>
  <c r="I82" i="3"/>
  <c r="I90" i="3"/>
  <c r="I94" i="3"/>
  <c r="I97" i="3"/>
  <c r="I100" i="3"/>
  <c r="I105" i="3"/>
  <c r="I104" i="3" s="1"/>
  <c r="I108" i="3"/>
  <c r="I110" i="3"/>
  <c r="I117" i="3"/>
  <c r="I119" i="3"/>
  <c r="I121" i="3"/>
  <c r="I123" i="3"/>
  <c r="H26" i="11"/>
  <c r="H12" i="11"/>
  <c r="H15" i="11"/>
  <c r="I99" i="3" l="1"/>
  <c r="D144" i="7"/>
  <c r="D143" i="7" s="1"/>
  <c r="C121" i="7"/>
  <c r="C22" i="7" s="1"/>
  <c r="C7" i="7" s="1"/>
  <c r="H27" i="11"/>
  <c r="I96" i="3"/>
  <c r="I93" i="3"/>
  <c r="I89" i="3"/>
  <c r="G27" i="11"/>
  <c r="D191" i="7"/>
  <c r="D190" i="7" s="1"/>
  <c r="D166" i="7"/>
  <c r="D165" i="7" s="1"/>
  <c r="D124" i="7"/>
  <c r="D109" i="7"/>
  <c r="D105" i="7" s="1"/>
  <c r="D65" i="7"/>
  <c r="D59" i="7" s="1"/>
  <c r="D33" i="7"/>
  <c r="D26" i="7"/>
  <c r="D12" i="7"/>
  <c r="D11" i="7" s="1"/>
  <c r="D10" i="7" s="1"/>
  <c r="D9" i="7" s="1"/>
  <c r="D8" i="7" s="1"/>
  <c r="H16" i="11"/>
  <c r="J27" i="11"/>
  <c r="D186" i="7"/>
  <c r="I51" i="3"/>
  <c r="I58" i="3"/>
  <c r="I107" i="3"/>
  <c r="I103" i="3" s="1"/>
  <c r="K26" i="11"/>
  <c r="I26" i="11"/>
  <c r="I27" i="11" s="1"/>
  <c r="L25" i="11"/>
  <c r="K25" i="11"/>
  <c r="L24" i="11"/>
  <c r="K24" i="11"/>
  <c r="I23" i="11"/>
  <c r="L23" i="11" s="1"/>
  <c r="H23" i="11"/>
  <c r="K23" i="11"/>
  <c r="L22" i="11"/>
  <c r="K22" i="11"/>
  <c r="L21" i="11"/>
  <c r="K21" i="11"/>
  <c r="J15" i="11"/>
  <c r="K15" i="11" s="1"/>
  <c r="I15" i="11"/>
  <c r="L14" i="11"/>
  <c r="K14" i="11"/>
  <c r="L13" i="11"/>
  <c r="K13" i="11"/>
  <c r="J12" i="11"/>
  <c r="K12" i="11" s="1"/>
  <c r="I12" i="11"/>
  <c r="L11" i="11"/>
  <c r="K11" i="11"/>
  <c r="L10" i="11"/>
  <c r="K10" i="11"/>
  <c r="D58" i="7" l="1"/>
  <c r="D57" i="7" s="1"/>
  <c r="D25" i="7"/>
  <c r="D24" i="7" s="1"/>
  <c r="D23" i="7" s="1"/>
  <c r="C6" i="7"/>
  <c r="D142" i="7"/>
  <c r="D123" i="7"/>
  <c r="D122" i="7" s="1"/>
  <c r="D185" i="7"/>
  <c r="D184" i="7" s="1"/>
  <c r="D183" i="7" s="1"/>
  <c r="I50" i="3"/>
  <c r="I16" i="11"/>
  <c r="L27" i="11" s="1"/>
  <c r="J16" i="11"/>
  <c r="K16" i="11" s="1"/>
  <c r="L15" i="11"/>
  <c r="L26" i="11"/>
  <c r="L12" i="11"/>
  <c r="K27" i="11"/>
  <c r="G101" i="7"/>
  <c r="H101" i="7"/>
  <c r="G108" i="7"/>
  <c r="H108" i="7"/>
  <c r="H111" i="7"/>
  <c r="H113" i="7"/>
  <c r="G114" i="7"/>
  <c r="H114" i="7"/>
  <c r="H115" i="7"/>
  <c r="H116" i="7"/>
  <c r="H118" i="7"/>
  <c r="H120" i="7"/>
  <c r="G126" i="7"/>
  <c r="H126" i="7"/>
  <c r="G128" i="7"/>
  <c r="H128" i="7"/>
  <c r="G131" i="7"/>
  <c r="H146" i="7"/>
  <c r="H148" i="7"/>
  <c r="H149" i="7"/>
  <c r="H150" i="7"/>
  <c r="H151" i="7"/>
  <c r="H153" i="7"/>
  <c r="H154" i="7"/>
  <c r="H155" i="7"/>
  <c r="G156" i="7"/>
  <c r="H156" i="7"/>
  <c r="H157" i="7"/>
  <c r="H158" i="7"/>
  <c r="H159" i="7"/>
  <c r="H163" i="7"/>
  <c r="H164" i="7"/>
  <c r="H168" i="7"/>
  <c r="H173" i="7"/>
  <c r="H175" i="7"/>
  <c r="G181" i="7"/>
  <c r="H181" i="7"/>
  <c r="G182" i="7"/>
  <c r="H189" i="7"/>
  <c r="H193" i="7"/>
  <c r="H195" i="7"/>
  <c r="H197" i="7"/>
  <c r="G75" i="7"/>
  <c r="H75" i="7"/>
  <c r="G53" i="7"/>
  <c r="H53" i="7"/>
  <c r="G98" i="7"/>
  <c r="H98" i="7"/>
  <c r="E103" i="7"/>
  <c r="E102" i="7" s="1"/>
  <c r="F103" i="7"/>
  <c r="E180" i="7"/>
  <c r="E179" i="7" s="1"/>
  <c r="E178" i="7" s="1"/>
  <c r="E177" i="7" s="1"/>
  <c r="E176" i="7" s="1"/>
  <c r="F180" i="7"/>
  <c r="F179" i="7" s="1"/>
  <c r="F178" i="7" s="1"/>
  <c r="F177" i="7" s="1"/>
  <c r="F176" i="7" s="1"/>
  <c r="G176" i="7" s="1"/>
  <c r="E174" i="7"/>
  <c r="F174" i="7"/>
  <c r="G174" i="7" s="1"/>
  <c r="E167" i="7"/>
  <c r="F167" i="7"/>
  <c r="G167" i="7" s="1"/>
  <c r="E162" i="7"/>
  <c r="F162" i="7"/>
  <c r="G162" i="7" s="1"/>
  <c r="E147" i="7"/>
  <c r="F147" i="7"/>
  <c r="G147" i="7" s="1"/>
  <c r="E145" i="7"/>
  <c r="F145" i="7"/>
  <c r="E152" i="7"/>
  <c r="F152" i="7"/>
  <c r="G152" i="7" s="1"/>
  <c r="F130" i="7"/>
  <c r="E125" i="7"/>
  <c r="F125" i="7"/>
  <c r="G125" i="7" s="1"/>
  <c r="E127" i="7"/>
  <c r="F127" i="7"/>
  <c r="F119" i="7"/>
  <c r="G119" i="7" s="1"/>
  <c r="F117" i="7"/>
  <c r="G38" i="7"/>
  <c r="H38" i="7"/>
  <c r="G40" i="7"/>
  <c r="G42" i="7"/>
  <c r="G48" i="7"/>
  <c r="G51" i="7"/>
  <c r="E117" i="7"/>
  <c r="E119" i="7"/>
  <c r="F112" i="7"/>
  <c r="E112" i="7"/>
  <c r="H110" i="7"/>
  <c r="G28" i="7"/>
  <c r="F100" i="7"/>
  <c r="F99" i="7" s="1"/>
  <c r="E100" i="7"/>
  <c r="E99" i="7" s="1"/>
  <c r="H85" i="7"/>
  <c r="H87" i="7"/>
  <c r="G87" i="7"/>
  <c r="F96" i="7"/>
  <c r="F95" i="7" s="1"/>
  <c r="E96" i="7"/>
  <c r="E95" i="7" s="1"/>
  <c r="H94" i="7"/>
  <c r="F102" i="7" l="1"/>
  <c r="G103" i="7"/>
  <c r="H103" i="7"/>
  <c r="F129" i="7"/>
  <c r="H129" i="7" s="1"/>
  <c r="H130" i="7"/>
  <c r="E144" i="7"/>
  <c r="E143" i="7" s="1"/>
  <c r="G145" i="7"/>
  <c r="F144" i="7"/>
  <c r="G144" i="7" s="1"/>
  <c r="I49" i="3"/>
  <c r="D121" i="7"/>
  <c r="D22" i="7" s="1"/>
  <c r="H162" i="7"/>
  <c r="H145" i="7"/>
  <c r="H117" i="7"/>
  <c r="G117" i="7"/>
  <c r="H167" i="7"/>
  <c r="E166" i="7"/>
  <c r="E165" i="7" s="1"/>
  <c r="F166" i="7"/>
  <c r="F109" i="7"/>
  <c r="G109" i="7" s="1"/>
  <c r="L16" i="11"/>
  <c r="G180" i="7"/>
  <c r="G177" i="7"/>
  <c r="H176" i="7"/>
  <c r="G127" i="7"/>
  <c r="G130" i="7"/>
  <c r="H125" i="7"/>
  <c r="G132" i="7"/>
  <c r="H119" i="7"/>
  <c r="H174" i="7"/>
  <c r="H147" i="7"/>
  <c r="H180" i="7"/>
  <c r="H179" i="7"/>
  <c r="H112" i="7"/>
  <c r="G179" i="7"/>
  <c r="H152" i="7"/>
  <c r="H127" i="7"/>
  <c r="G112" i="7"/>
  <c r="H178" i="7"/>
  <c r="E109" i="7"/>
  <c r="G178" i="7"/>
  <c r="H177" i="7"/>
  <c r="E124" i="7"/>
  <c r="F124" i="7"/>
  <c r="E88" i="7"/>
  <c r="F88" i="7"/>
  <c r="E86" i="7"/>
  <c r="F86" i="7"/>
  <c r="E77" i="7"/>
  <c r="F77" i="7"/>
  <c r="D6" i="7" l="1"/>
  <c r="D7" i="7"/>
  <c r="G102" i="7"/>
  <c r="H102" i="7"/>
  <c r="F123" i="7"/>
  <c r="G129" i="7"/>
  <c r="F165" i="7"/>
  <c r="G165" i="7" s="1"/>
  <c r="G166" i="7"/>
  <c r="F143" i="7"/>
  <c r="F142" i="7" s="1"/>
  <c r="G142" i="7" s="1"/>
  <c r="H165" i="7"/>
  <c r="E142" i="7"/>
  <c r="H166" i="7"/>
  <c r="H144" i="7"/>
  <c r="H109" i="7"/>
  <c r="G124" i="7"/>
  <c r="H124" i="7"/>
  <c r="H86" i="7"/>
  <c r="G86" i="7"/>
  <c r="E123" i="7"/>
  <c r="E122" i="7" s="1"/>
  <c r="E70" i="7"/>
  <c r="F70" i="7"/>
  <c r="E66" i="7"/>
  <c r="F66" i="7"/>
  <c r="E192" i="7"/>
  <c r="F192" i="7"/>
  <c r="G192" i="7" s="1"/>
  <c r="E194" i="7"/>
  <c r="F194" i="7"/>
  <c r="G194" i="7" s="1"/>
  <c r="F196" i="7"/>
  <c r="G196" i="7" s="1"/>
  <c r="E196" i="7"/>
  <c r="E188" i="7"/>
  <c r="E186" i="7" s="1"/>
  <c r="F188" i="7"/>
  <c r="G188" i="7" s="1"/>
  <c r="G47" i="7"/>
  <c r="G46" i="7" s="1"/>
  <c r="G45" i="7" s="1"/>
  <c r="E52" i="7"/>
  <c r="F52" i="7"/>
  <c r="F44" i="7" s="1"/>
  <c r="E36" i="7"/>
  <c r="F36" i="7"/>
  <c r="E41" i="7"/>
  <c r="F41" i="7"/>
  <c r="E20" i="7"/>
  <c r="E19" i="7" s="1"/>
  <c r="F107" i="7"/>
  <c r="E107" i="7"/>
  <c r="E106" i="7" s="1"/>
  <c r="E105" i="7" s="1"/>
  <c r="H100" i="7"/>
  <c r="G100" i="7"/>
  <c r="H97" i="7"/>
  <c r="G97" i="7"/>
  <c r="H96" i="7"/>
  <c r="G96" i="7"/>
  <c r="H93" i="7"/>
  <c r="G93" i="7"/>
  <c r="H92" i="7"/>
  <c r="G92" i="7"/>
  <c r="H91" i="7"/>
  <c r="G91" i="7"/>
  <c r="H90" i="7"/>
  <c r="G90" i="7"/>
  <c r="H89" i="7"/>
  <c r="G89" i="7"/>
  <c r="H88" i="7"/>
  <c r="G88" i="7"/>
  <c r="H84" i="7"/>
  <c r="G84" i="7"/>
  <c r="H83" i="7"/>
  <c r="G83" i="7"/>
  <c r="H82" i="7"/>
  <c r="G82" i="7"/>
  <c r="H81" i="7"/>
  <c r="G81" i="7"/>
  <c r="H80" i="7"/>
  <c r="G80" i="7"/>
  <c r="H79" i="7"/>
  <c r="G79" i="7"/>
  <c r="H78" i="7"/>
  <c r="G78" i="7"/>
  <c r="H77" i="7"/>
  <c r="G77" i="7"/>
  <c r="H76" i="7"/>
  <c r="G76" i="7"/>
  <c r="H74" i="7"/>
  <c r="G74" i="7"/>
  <c r="H73" i="7"/>
  <c r="G73" i="7"/>
  <c r="H72" i="7"/>
  <c r="G72" i="7"/>
  <c r="H71" i="7"/>
  <c r="G71" i="7"/>
  <c r="H69" i="7"/>
  <c r="G69" i="7"/>
  <c r="H67" i="7"/>
  <c r="G67" i="7"/>
  <c r="H37" i="7"/>
  <c r="G37" i="7"/>
  <c r="H35" i="7"/>
  <c r="F34" i="7"/>
  <c r="E34" i="7"/>
  <c r="H32" i="7"/>
  <c r="G32" i="7"/>
  <c r="F31" i="7"/>
  <c r="E31" i="7"/>
  <c r="H30" i="7"/>
  <c r="G30" i="7"/>
  <c r="F29" i="7"/>
  <c r="E29" i="7"/>
  <c r="H28" i="7"/>
  <c r="F27" i="7"/>
  <c r="E27" i="7"/>
  <c r="H18" i="7"/>
  <c r="G18" i="7"/>
  <c r="E17" i="7"/>
  <c r="H16" i="7"/>
  <c r="G16" i="7"/>
  <c r="E15" i="7"/>
  <c r="H14" i="7"/>
  <c r="G14" i="7"/>
  <c r="E13" i="7"/>
  <c r="G8" i="8"/>
  <c r="H8" i="8"/>
  <c r="D7" i="8"/>
  <c r="D6" i="8" s="1"/>
  <c r="E7" i="8"/>
  <c r="E6" i="8" s="1"/>
  <c r="F7" i="8"/>
  <c r="G7" i="8" s="1"/>
  <c r="E44" i="7" l="1"/>
  <c r="H44" i="7" s="1"/>
  <c r="H41" i="7"/>
  <c r="H52" i="7"/>
  <c r="H7" i="8"/>
  <c r="H194" i="7"/>
  <c r="H143" i="7"/>
  <c r="H192" i="7"/>
  <c r="G143" i="7"/>
  <c r="H142" i="7"/>
  <c r="F65" i="7"/>
  <c r="F59" i="7" s="1"/>
  <c r="E65" i="7"/>
  <c r="F122" i="7"/>
  <c r="G123" i="7"/>
  <c r="H123" i="7"/>
  <c r="G52" i="7"/>
  <c r="F106" i="7"/>
  <c r="G107" i="7"/>
  <c r="H107" i="7"/>
  <c r="H196" i="7"/>
  <c r="F186" i="7"/>
  <c r="H188" i="7"/>
  <c r="F6" i="8"/>
  <c r="G27" i="7"/>
  <c r="F191" i="7"/>
  <c r="G191" i="7" s="1"/>
  <c r="E121" i="7"/>
  <c r="E191" i="7"/>
  <c r="E190" i="7" s="1"/>
  <c r="E185" i="7" s="1"/>
  <c r="E184" i="7" s="1"/>
  <c r="E183" i="7" s="1"/>
  <c r="G41" i="7"/>
  <c r="H66" i="7"/>
  <c r="H70" i="7"/>
  <c r="G70" i="7"/>
  <c r="G66" i="7"/>
  <c r="E187" i="7"/>
  <c r="F187" i="7"/>
  <c r="F33" i="7"/>
  <c r="G33" i="7" s="1"/>
  <c r="E33" i="7"/>
  <c r="G15" i="7"/>
  <c r="H95" i="7"/>
  <c r="H27" i="7"/>
  <c r="E26" i="7"/>
  <c r="H36" i="7"/>
  <c r="E12" i="7"/>
  <c r="E11" i="7" s="1"/>
  <c r="E10" i="7" s="1"/>
  <c r="E9" i="7" s="1"/>
  <c r="E8" i="7" s="1"/>
  <c r="H15" i="7"/>
  <c r="G29" i="7"/>
  <c r="F26" i="7"/>
  <c r="G36" i="7"/>
  <c r="G13" i="7"/>
  <c r="H34" i="7"/>
  <c r="G17" i="7"/>
  <c r="G31" i="7"/>
  <c r="H31" i="7"/>
  <c r="H99" i="7"/>
  <c r="G95" i="7"/>
  <c r="H29" i="7"/>
  <c r="H13" i="7"/>
  <c r="H17" i="7"/>
  <c r="G99" i="7"/>
  <c r="G34" i="7"/>
  <c r="H6" i="8" l="1"/>
  <c r="G6" i="8"/>
  <c r="H186" i="7"/>
  <c r="G186" i="7"/>
  <c r="H187" i="7"/>
  <c r="G187" i="7"/>
  <c r="E43" i="7"/>
  <c r="F43" i="7"/>
  <c r="E59" i="7"/>
  <c r="E58" i="7" s="1"/>
  <c r="E57" i="7" s="1"/>
  <c r="G59" i="7"/>
  <c r="H65" i="7"/>
  <c r="G65" i="7"/>
  <c r="F105" i="7"/>
  <c r="F58" i="7" s="1"/>
  <c r="G106" i="7"/>
  <c r="H106" i="7"/>
  <c r="F121" i="7"/>
  <c r="G122" i="7"/>
  <c r="H122" i="7"/>
  <c r="F190" i="7"/>
  <c r="G190" i="7" s="1"/>
  <c r="H191" i="7"/>
  <c r="H33" i="7"/>
  <c r="G44" i="7"/>
  <c r="G26" i="7"/>
  <c r="F25" i="7"/>
  <c r="H12" i="7"/>
  <c r="E25" i="7"/>
  <c r="G12" i="7"/>
  <c r="G11" i="7"/>
  <c r="H26" i="7"/>
  <c r="J123" i="3"/>
  <c r="L123" i="3" s="1"/>
  <c r="G123" i="3"/>
  <c r="J121" i="3"/>
  <c r="L121" i="3" s="1"/>
  <c r="G121" i="3"/>
  <c r="K121" i="3" s="1"/>
  <c r="J119" i="3"/>
  <c r="L119" i="3" s="1"/>
  <c r="G119" i="3"/>
  <c r="K119" i="3" s="1"/>
  <c r="J117" i="3"/>
  <c r="L117" i="3" s="1"/>
  <c r="G117" i="3"/>
  <c r="J110" i="3"/>
  <c r="L110" i="3" s="1"/>
  <c r="G110" i="3"/>
  <c r="K110" i="3" s="1"/>
  <c r="J108" i="3"/>
  <c r="L108" i="3" s="1"/>
  <c r="G108" i="3"/>
  <c r="K108" i="3" s="1"/>
  <c r="J105" i="3"/>
  <c r="G105" i="3"/>
  <c r="J100" i="3"/>
  <c r="L100" i="3" s="1"/>
  <c r="G100" i="3"/>
  <c r="G99" i="3" s="1"/>
  <c r="J97" i="3"/>
  <c r="L97" i="3" s="1"/>
  <c r="G97" i="3"/>
  <c r="G96" i="3" s="1"/>
  <c r="J94" i="3"/>
  <c r="L94" i="3" s="1"/>
  <c r="G94" i="3"/>
  <c r="J90" i="3"/>
  <c r="L90" i="3" s="1"/>
  <c r="G90" i="3"/>
  <c r="G89" i="3" s="1"/>
  <c r="J82" i="3"/>
  <c r="L82" i="3" s="1"/>
  <c r="G82" i="3"/>
  <c r="J80" i="3"/>
  <c r="L80" i="3" s="1"/>
  <c r="G80" i="3"/>
  <c r="J104" i="3" l="1"/>
  <c r="L105" i="3"/>
  <c r="G104" i="3"/>
  <c r="K105" i="3"/>
  <c r="K82" i="3"/>
  <c r="J89" i="3"/>
  <c r="L89" i="3" s="1"/>
  <c r="K90" i="3"/>
  <c r="J99" i="3"/>
  <c r="L99" i="3" s="1"/>
  <c r="K100" i="3"/>
  <c r="K80" i="3"/>
  <c r="J93" i="3"/>
  <c r="L93" i="3" s="1"/>
  <c r="K94" i="3"/>
  <c r="K97" i="3"/>
  <c r="H43" i="7"/>
  <c r="E24" i="7"/>
  <c r="E23" i="7" s="1"/>
  <c r="E22" i="7" s="1"/>
  <c r="E7" i="7" s="1"/>
  <c r="H59" i="7"/>
  <c r="F24" i="7"/>
  <c r="F23" i="7" s="1"/>
  <c r="G43" i="7"/>
  <c r="J107" i="3"/>
  <c r="G107" i="3"/>
  <c r="K107" i="3" s="1"/>
  <c r="G103" i="3"/>
  <c r="G121" i="7"/>
  <c r="H121" i="7"/>
  <c r="G105" i="7"/>
  <c r="H105" i="7"/>
  <c r="F185" i="7"/>
  <c r="H190" i="7"/>
  <c r="G25" i="7"/>
  <c r="H25" i="7"/>
  <c r="H10" i="7"/>
  <c r="H11" i="7"/>
  <c r="J96" i="3"/>
  <c r="L96" i="3" s="1"/>
  <c r="G93" i="3"/>
  <c r="J103" i="3" l="1"/>
  <c r="L107" i="3"/>
  <c r="K104" i="3"/>
  <c r="L104" i="3"/>
  <c r="K99" i="3"/>
  <c r="K89" i="3"/>
  <c r="K96" i="3"/>
  <c r="K93" i="3"/>
  <c r="H24" i="7"/>
  <c r="H58" i="7"/>
  <c r="G58" i="7"/>
  <c r="F57" i="7"/>
  <c r="F184" i="7"/>
  <c r="G185" i="7"/>
  <c r="H185" i="7"/>
  <c r="G24" i="7"/>
  <c r="G23" i="7"/>
  <c r="H23" i="7"/>
  <c r="H9" i="7"/>
  <c r="G10" i="7"/>
  <c r="J70" i="3"/>
  <c r="L70" i="3" s="1"/>
  <c r="G70" i="3"/>
  <c r="J63" i="3"/>
  <c r="L63" i="3" s="1"/>
  <c r="G63" i="3"/>
  <c r="J59" i="3"/>
  <c r="L59" i="3" s="1"/>
  <c r="G59" i="3"/>
  <c r="G56" i="3"/>
  <c r="K56" i="3" s="1"/>
  <c r="G54" i="3"/>
  <c r="K54" i="3" s="1"/>
  <c r="G52" i="3"/>
  <c r="K52" i="3" s="1"/>
  <c r="H33" i="5"/>
  <c r="G33" i="5"/>
  <c r="F32" i="5"/>
  <c r="E32" i="5"/>
  <c r="H31" i="5"/>
  <c r="G31" i="5"/>
  <c r="H30" i="5"/>
  <c r="G30" i="5"/>
  <c r="H29" i="5"/>
  <c r="G29" i="5"/>
  <c r="F28" i="5"/>
  <c r="E28" i="5"/>
  <c r="H27" i="5"/>
  <c r="G27" i="5"/>
  <c r="F26" i="5"/>
  <c r="E26" i="5"/>
  <c r="H25" i="5"/>
  <c r="G25" i="5"/>
  <c r="F24" i="5"/>
  <c r="E24" i="5"/>
  <c r="H23" i="5"/>
  <c r="G23" i="5"/>
  <c r="F22" i="5"/>
  <c r="E22" i="5"/>
  <c r="G8" i="5"/>
  <c r="H8" i="5"/>
  <c r="G10" i="5"/>
  <c r="H10" i="5"/>
  <c r="G12" i="5"/>
  <c r="H12" i="5"/>
  <c r="G14" i="5"/>
  <c r="H14" i="5"/>
  <c r="G15" i="5"/>
  <c r="H15" i="5"/>
  <c r="G16" i="5"/>
  <c r="H16" i="5"/>
  <c r="G18" i="5"/>
  <c r="H18" i="5"/>
  <c r="E17" i="5"/>
  <c r="H17" i="5" s="1"/>
  <c r="F17" i="5"/>
  <c r="E13" i="5"/>
  <c r="F13" i="5"/>
  <c r="E11" i="5"/>
  <c r="F11" i="5"/>
  <c r="E9" i="5"/>
  <c r="F9" i="5"/>
  <c r="E7" i="5"/>
  <c r="F7" i="5"/>
  <c r="G7" i="5" s="1"/>
  <c r="L103" i="3" l="1"/>
  <c r="K103" i="3"/>
  <c r="K59" i="3"/>
  <c r="K63" i="3"/>
  <c r="K70" i="3"/>
  <c r="H13" i="5"/>
  <c r="G13" i="5"/>
  <c r="H7" i="5"/>
  <c r="F22" i="7"/>
  <c r="H57" i="7"/>
  <c r="G57" i="7"/>
  <c r="F183" i="7"/>
  <c r="G184" i="7"/>
  <c r="H184" i="7"/>
  <c r="H11" i="5"/>
  <c r="E21" i="5"/>
  <c r="G9" i="5"/>
  <c r="G17" i="5"/>
  <c r="H24" i="5"/>
  <c r="E6" i="5"/>
  <c r="G9" i="7"/>
  <c r="H8" i="7"/>
  <c r="G58" i="3"/>
  <c r="J58" i="3"/>
  <c r="L58" i="3" s="1"/>
  <c r="G11" i="5"/>
  <c r="G51" i="3"/>
  <c r="J51" i="3"/>
  <c r="L51" i="3" s="1"/>
  <c r="H26" i="5"/>
  <c r="H9" i="5"/>
  <c r="G24" i="5"/>
  <c r="H32" i="5"/>
  <c r="F6" i="5"/>
  <c r="H28" i="5"/>
  <c r="F21" i="5"/>
  <c r="G28" i="5"/>
  <c r="G22" i="5"/>
  <c r="H22" i="5"/>
  <c r="G26" i="5"/>
  <c r="G32" i="5"/>
  <c r="K51" i="3" l="1"/>
  <c r="K58" i="3"/>
  <c r="F7" i="7"/>
  <c r="H21" i="5"/>
  <c r="J50" i="3"/>
  <c r="H22" i="7"/>
  <c r="G22" i="7"/>
  <c r="G183" i="7"/>
  <c r="H183" i="7"/>
  <c r="G21" i="5"/>
  <c r="G8" i="7"/>
  <c r="G50" i="3"/>
  <c r="H6" i="5"/>
  <c r="G6" i="5"/>
  <c r="K50" i="3" l="1"/>
  <c r="L50" i="3"/>
  <c r="J49" i="3"/>
  <c r="G49" i="3"/>
  <c r="K49" i="3" l="1"/>
  <c r="L49" i="3"/>
  <c r="H21" i="7"/>
  <c r="G21" i="7"/>
  <c r="G19" i="7" l="1"/>
  <c r="H19" i="7"/>
  <c r="H20" i="7"/>
  <c r="G20" i="7"/>
  <c r="E6" i="7"/>
  <c r="F6" i="7" l="1"/>
  <c r="H7" i="7" l="1"/>
  <c r="G7" i="7"/>
  <c r="G6" i="7" l="1"/>
  <c r="H6" i="7"/>
</calcChain>
</file>

<file path=xl/sharedStrings.xml><?xml version="1.0" encoding="utf-8"?>
<sst xmlns="http://schemas.openxmlformats.org/spreadsheetml/2006/main" count="470" uniqueCount="281">
  <si>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</si>
  <si>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</si>
  <si>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</si>
  <si>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</si>
  <si>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</si>
  <si>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</si>
  <si>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</si>
  <si>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</si>
  <si>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</si>
  <si>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</si>
  <si>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</si>
  <si>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</si>
  <si>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</si>
  <si>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</si>
  <si>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</si>
  <si>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</si>
  <si>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</si>
  <si>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…</t>
  </si>
  <si>
    <t>PRIJENOS SREDSTAVA IZ PRETHODNE GODINE</t>
  </si>
  <si>
    <t xml:space="preserve"> Prihodi od prodaje proizvoda i robe te pruženih usluga i prihodi od donacija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</si>
  <si>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</si>
  <si>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</si>
  <si>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</si>
  <si>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</si>
  <si>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</si>
  <si>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</si>
  <si>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</si>
  <si>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</si>
  <si>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>Prihodi od prodaje nefinancijske imovine</t>
  </si>
  <si>
    <t>Prihodi od prodaje proizvedene dugotrajne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</si>
  <si>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</si>
  <si>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</si>
  <si>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</si>
  <si>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</si>
  <si>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</si>
  <si>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</si>
  <si>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</si>
  <si>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od prodaje proizvoda i robe te pruženih usluga</t>
  </si>
  <si>
    <t>Prihodi od prodaje proizvoda i robe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</si>
  <si>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</si>
  <si>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</si>
  <si>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</si>
  <si>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</si>
  <si>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</si>
  <si>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</si>
  <si>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</si>
  <si>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</si>
  <si>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</si>
  <si>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</si>
  <si>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</si>
  <si>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</si>
  <si>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</si>
  <si>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</si>
  <si>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</si>
  <si>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</si>
  <si>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</si>
  <si>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UKUPNO PRIMICI</t>
  </si>
  <si>
    <t xml:space="preserve">UKUPNO IZDACI </t>
  </si>
  <si>
    <t xml:space="preserve">UKUPNO PRIHODI </t>
  </si>
  <si>
    <t>UKUPNO RASHODI</t>
  </si>
  <si>
    <t>UKUPNO PRIHODI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</si>
  <si>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</si>
  <si>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</si>
  <si>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</si>
  <si>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</si>
  <si>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IZVJEŠTAJ PO PROGRAMSKOJ KLASIFIKACIJI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</si>
  <si>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</si>
  <si>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</si>
  <si>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</si>
  <si>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</si>
  <si>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</si>
  <si>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 xml:space="preserve">OSTVARENJE/IZVRŠENJE 
2023. </t>
  </si>
  <si>
    <t xml:space="preserve">OSTVARENJE/ IZVRŠENJE 
2023. </t>
  </si>
  <si>
    <t>Tekuće pomoći od institucija i tijela EU</t>
  </si>
  <si>
    <t>Pomoći od međunarodnih organizacija te institucija I tijela EU</t>
  </si>
  <si>
    <t>Kapitalne pomoći od institucija I tijela EU</t>
  </si>
  <si>
    <t>Pomoći od ostalih subjekata unutar općeg proračuna</t>
  </si>
  <si>
    <t>Tekuće pomoći od ostalih subjekata unutar općeg proračuna</t>
  </si>
  <si>
    <t>Prijenosi između proračunskih korisnika istog proračuna</t>
  </si>
  <si>
    <t>Tekući prijenosi između proračunskih korisnika istog proračuna.</t>
  </si>
  <si>
    <t>Kapitalni prijenosi između proračunskih korisnika istog proračuna.</t>
  </si>
  <si>
    <t>Prihodi od imovine</t>
  </si>
  <si>
    <t>Prihodi od financijske imovine</t>
  </si>
  <si>
    <t>Kamate na oročena sredstva i depozite po viđenju</t>
  </si>
  <si>
    <t>Prihodi od upravnih i admin. Pristojbi, pristojbi po pos. propisima i naknadama</t>
  </si>
  <si>
    <t>Prihodi po posebnim propisima</t>
  </si>
  <si>
    <t>Ostali nespomenuti prihodi</t>
  </si>
  <si>
    <t>Prihodi od pruženih usluga</t>
  </si>
  <si>
    <t>Donacije od pravnih I fizičkih osoba izvan općeg proračuna I povrat donacija po protestiranim jamstvima</t>
  </si>
  <si>
    <t>Tekuće donacije</t>
  </si>
  <si>
    <t>Kapitalne donacije</t>
  </si>
  <si>
    <t>Prihodi iz proračuna</t>
  </si>
  <si>
    <t>Prihodi iz proračuna za financiranje redovne djelatnosti proračunskih korisnika</t>
  </si>
  <si>
    <t>Prihodi za financiranje rashoda poslovanja</t>
  </si>
  <si>
    <t>Kazne i upravne mjere</t>
  </si>
  <si>
    <t>Kazne, upravne mjere i ostali prihodi</t>
  </si>
  <si>
    <t>Ostale kazne</t>
  </si>
  <si>
    <t>4 Prihodi posebne namjene</t>
  </si>
  <si>
    <t>43 Ostali prihodi za posebne namjene</t>
  </si>
  <si>
    <t>5 Pomoći</t>
  </si>
  <si>
    <t>51 Pomoći EU</t>
  </si>
  <si>
    <t xml:space="preserve">52 Ostale pomoći </t>
  </si>
  <si>
    <t>56 Fondovi EU</t>
  </si>
  <si>
    <t>61 Donacije</t>
  </si>
  <si>
    <t>6 Donacije</t>
  </si>
  <si>
    <t xml:space="preserve">OSTVARENJE/ IZVRŠENJE 2023. </t>
  </si>
  <si>
    <t xml:space="preserve">OSTVARENJE/ IZVRŠENJE 2022. </t>
  </si>
  <si>
    <t>Ostali rashodi za zaposlene</t>
  </si>
  <si>
    <t>Doprinosi na plaće</t>
  </si>
  <si>
    <t>Doprinosi za obvezno zdravstveno osiguranje</t>
  </si>
  <si>
    <t>Naknade za prijevoz, za rad na terenu i odvojeni život</t>
  </si>
  <si>
    <t>Stručno usavršavanje zaposlenika</t>
  </si>
  <si>
    <t>Rashodi za materija i energiju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</si>
  <si>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</si>
  <si>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</si>
  <si>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</si>
  <si>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</si>
  <si>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</si>
  <si>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</si>
  <si>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</t>
  </si>
  <si>
    <t>Usluge tekućeg i investicijskog održavanja</t>
  </si>
  <si>
    <t>Usluge telefona, pošte i prijevoza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</si>
  <si>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</si>
  <si>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</si>
  <si>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</si>
  <si>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</si>
  <si>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</si>
  <si>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</si>
  <si>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</si>
  <si>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troškova osobama izvan radnog odnosa</t>
  </si>
  <si>
    <t>Ostali nespomenuti rashodi poslovanja</t>
  </si>
  <si>
    <t>Premije osiguranja</t>
  </si>
  <si>
    <t>Reprezentacija</t>
  </si>
  <si>
    <t>Članarine</t>
  </si>
  <si>
    <t xml:space="preserve">Pristojbe I naknade </t>
  </si>
  <si>
    <t>Financijski rashodi</t>
  </si>
  <si>
    <t>Ostali financijski rashodi</t>
  </si>
  <si>
    <t>Zatezne kamate</t>
  </si>
  <si>
    <t>Subvencije.</t>
  </si>
  <si>
    <t>Pomoći dane u inozemstvo I unutar općeg proračuna</t>
  </si>
  <si>
    <t>Tekući između proračunskih korisnika istog proračuna</t>
  </si>
  <si>
    <t>Ostali rashodi</t>
  </si>
  <si>
    <t>Tekuće donacije u novcu</t>
  </si>
  <si>
    <t>Nematerijalna imobvina</t>
  </si>
  <si>
    <t>Licence</t>
  </si>
  <si>
    <t>Rashodi za nabavu proizvedene dugotrajne imovine</t>
  </si>
  <si>
    <t>Građevinski objekti</t>
  </si>
  <si>
    <t>Ostali građevinski objekti</t>
  </si>
  <si>
    <t>Postrojenja i oprema</t>
  </si>
  <si>
    <t>Komunikacijska oprema</t>
  </si>
  <si>
    <t>Uređaji, strojevi I oprema za ostale namjene</t>
  </si>
  <si>
    <t>Prijevozna sredstva</t>
  </si>
  <si>
    <t>Prijevozna sredstva u cestovnom prometu</t>
  </si>
  <si>
    <t>Knjige, umjetnička djela I ostale izložbene vrijednosti</t>
  </si>
  <si>
    <t>Ostale nespomenute izložbene vrijednosti</t>
  </si>
  <si>
    <t>Osnovno stado</t>
  </si>
  <si>
    <t>Višegodišnji nasadi I osnovno stado</t>
  </si>
  <si>
    <t>Nematerijalna priozvedena imovina</t>
  </si>
  <si>
    <t>Ulaganja u računalne programe</t>
  </si>
  <si>
    <t xml:space="preserve"> IZVRŠENJE 2023. </t>
  </si>
  <si>
    <t>05 ZAŠTITA OKOLIŠA</t>
  </si>
  <si>
    <t>054 Zaštita bioraznolikosti I krajolika</t>
  </si>
  <si>
    <t xml:space="preserve">OSTVARENJE/IZVRŠENJE 2022. </t>
  </si>
  <si>
    <t xml:space="preserve">OSTVARENJE/IZVRŠENJE 2023. </t>
  </si>
  <si>
    <t>Oznaka</t>
  </si>
  <si>
    <t>Index 4/1</t>
  </si>
  <si>
    <t>Index 4/3</t>
  </si>
  <si>
    <t>SVEUKUPNO</t>
  </si>
  <si>
    <t>22200 J. U. N. P. PAKLENICA</t>
  </si>
  <si>
    <t>A779000 Administracija i upravljanje</t>
  </si>
  <si>
    <t>Izvor: 1 Opći proračun</t>
  </si>
  <si>
    <t>Izvor: 11 Opći prihodi i primici</t>
  </si>
  <si>
    <t>3 Rashodi poslovanja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</si>
  <si>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</si>
  <si>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</si>
  <si>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</si>
  <si>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</si>
  <si>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</si>
  <si>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</si>
  <si>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</si>
  <si>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</si>
  <si>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</si>
  <si>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3212 Naknade za prijevoz, za rad na terenu i odvojeni život</t>
  </si>
  <si>
    <t>A779047 ADMINISTRACIJA I UPRAVLJANJE (IZ EVIDENCIJSKIH PRIHODA)</t>
  </si>
  <si>
    <t>Izvor: 3 Vlastiti prihodi</t>
  </si>
  <si>
    <t>Izvor: 31 Vlastiti prihodi</t>
  </si>
  <si>
    <t>323 Rashodi za usluge</t>
  </si>
  <si>
    <t>3235 Zakupnine i najamnine</t>
  </si>
  <si>
    <t>3237 Intelektualne i osobne usluge</t>
  </si>
  <si>
    <t>3239 Ostale usluge</t>
  </si>
  <si>
    <t>329 Ostali nespomenuti rashodi poslovanja</t>
  </si>
  <si>
    <t>3299 Ostali nespomenuti rashodi poslovanja</t>
  </si>
  <si>
    <t>4 Rashodi za nabavu nefinancijske imovine</t>
  </si>
  <si>
    <t>42 Rashodi za nabavu proizvedene dugotrajne imovine</t>
  </si>
  <si>
    <t>422 Postrojenja i oprema</t>
  </si>
  <si>
    <t>4221 Uredska oprema i namještaj</t>
  </si>
  <si>
    <t>4227 Uređaji, strojevi i oprema za ostale namjene</t>
  </si>
  <si>
    <t>Izvor: 4 Prihodi posebne namjene</t>
  </si>
  <si>
    <t>Izvor: 43 Ostali prihodi za posebne namjene</t>
  </si>
  <si>
    <t>3211 Službena putovanja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</si>
  <si>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</si>
  <si>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</si>
  <si>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</si>
  <si>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</si>
  <si>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</si>
  <si>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</si>
  <si>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</si>
  <si>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</si>
  <si>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</si>
  <si>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</si>
  <si>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</si>
  <si>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</si>
  <si>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3236 Zdravstvene i veterinarske usluge</t>
  </si>
  <si>
    <t>3238 Računalne usluge</t>
  </si>
  <si>
    <t>324 Naknade troškova osobama izvan radnog odnosa</t>
  </si>
  <si>
    <t>3241 Naknade troškova osobama izvan radnog odnosa</t>
  </si>
  <si>
    <t>3292 Premije osiguranja</t>
  </si>
  <si>
    <t>3293 Reprezentacija</t>
  </si>
  <si>
    <t>3294 Članarine</t>
  </si>
  <si>
    <t>3295 Pristojbe i naknade</t>
  </si>
  <si>
    <t>34 Financijski rashodi</t>
  </si>
  <si>
    <t>343 Ostali financijski rashodi</t>
  </si>
  <si>
    <t>3431 Bankarske usluge i usluge platnog prometa</t>
  </si>
  <si>
    <t>3433 Zatezne kamate</t>
  </si>
  <si>
    <t>36 Pomoći dane u inozemstvo i unutar općeg proračuna</t>
  </si>
  <si>
    <t>369 Prijenosi između proračunskih korisnika istog proračuna</t>
  </si>
  <si>
    <t>3691 Tekući prijenosi između proračunskih korisnika istog proračuna</t>
  </si>
  <si>
    <t>38 Ostali rashodi</t>
  </si>
  <si>
    <t>381 Tekuće donacije</t>
  </si>
  <si>
    <t>3811 Tekuće donacije u novcu</t>
  </si>
  <si>
    <t>41 Rashodi za nabavu neproizvedene dugotrajne imovine</t>
  </si>
  <si>
    <t>412 Nematerijalna imovina</t>
  </si>
  <si>
    <t>4123 Licence</t>
  </si>
  <si>
    <t>421 Građevinski objekti</t>
  </si>
  <si>
    <t>4214 Ostali građevinski objekti</t>
  </si>
  <si>
    <t>4222 Komunikacijska oprema</t>
  </si>
  <si>
    <t>4223 Oprema za održavanje i zaštitu</t>
  </si>
  <si>
    <t>423 Prijevozna sredstva</t>
  </si>
  <si>
    <t>4231 Prijevozna sredstva u cestovnom prometu</t>
  </si>
  <si>
    <t>426 Nematerijalna proizvedena imovina</t>
  </si>
  <si>
    <t>4262 Ulaganja u računalne programe</t>
  </si>
  <si>
    <t>Izvor: 5 Pomoći</t>
  </si>
  <si>
    <t>Izvor: 51 Pomoći EU</t>
  </si>
  <si>
    <t>Izvor: 52 Ostale pomoći</t>
  </si>
  <si>
    <t>4224 Medicinska i laboratorijska oprema</t>
  </si>
  <si>
    <t>4225 Instrumenti, uređaji i strojevi</t>
  </si>
  <si>
    <t>Izvor: 6 Donacije</t>
  </si>
  <si>
    <t>Izvor: 61 Donacije</t>
  </si>
  <si>
    <t>424 Knjige, umjetnička djela i ostale izložbene vrijednosti</t>
  </si>
  <si>
    <t>4244 Ostale nespomenute izložbene vrijednosti</t>
  </si>
  <si>
    <t>4252 Osnovno stado</t>
  </si>
  <si>
    <t>425 Višegodišnji nasadi i osnovno stado</t>
  </si>
  <si>
    <t>Izvor: 56 Fondovi EU</t>
  </si>
  <si>
    <t>353 Subvencije trgovačkim društvima, zadrugama, poljoprivrednicima i obrtnicima iz EU sredstava</t>
  </si>
  <si>
    <t>3531 Subvencije trgovačkim društvima, zadrugama, poljoprivrednicima i obrtnicima iz EU sredstava</t>
  </si>
  <si>
    <t>35 Subvencije</t>
  </si>
  <si>
    <t>3291 Naknade za rad predstavnikčih i izvršnih tijela, povjerenstava i slično osobama izvan radnog odnosa</t>
  </si>
  <si>
    <t>IZVORNI PLAN 2023.</t>
  </si>
  <si>
    <t>TEKUĆI PLAN 2023.</t>
  </si>
  <si>
    <t xml:space="preserve"> K779040 OPERATIVNI PROGRAM KONKURENTNOST I KOHEZIJA, Prioritet 6-Povećanje privlačnosti edukacijskog kapaciteta i održivog upravljanja odredištima prirodne baštine</t>
  </si>
  <si>
    <t>INDEKS**</t>
  </si>
  <si>
    <t>REBALANS 2024.</t>
  </si>
  <si>
    <t>TEKUĆI PLAN 2024.*</t>
  </si>
  <si>
    <t xml:space="preserve">OSTVARENJE/IZVRŠENJE 
2024. </t>
  </si>
  <si>
    <t>IZVORNI PLAN ILI REBALANS 2024.</t>
  </si>
  <si>
    <t>TEKUĆI PLAN 2024.</t>
  </si>
  <si>
    <t xml:space="preserve">OSTVARENJE/ IZVRŠENJE 
2024. </t>
  </si>
  <si>
    <t xml:space="preserve">OSTVARENJE/ IZVRŠENJE 2024. </t>
  </si>
  <si>
    <t>IZVORNI PLAN 2024.</t>
  </si>
  <si>
    <t xml:space="preserve"> IZVRŠENJE 2024. </t>
  </si>
  <si>
    <t>Ostvarenje/ Izvršenje 2023.</t>
  </si>
  <si>
    <t>3212 Naknade za prijevoz, rad na terenu i odvojeni život</t>
  </si>
  <si>
    <t>Tekuće pomoći od izvanproračunskih korisnika</t>
  </si>
  <si>
    <t>Bankarske usluge i usluge platnog prometa</t>
  </si>
  <si>
    <t>Naknade za rad prestavničkih i izvršnih tijela, povjerenstava i slično</t>
  </si>
  <si>
    <t>Subvencije trgovačkim društvima, zadrugama, poljoprivrednicima i obrtnicima iz EU sredstava</t>
  </si>
  <si>
    <t>Oprema za održavanje i zaštitu</t>
  </si>
  <si>
    <t>Medicinska i laboratorijska oprema</t>
  </si>
  <si>
    <t>Uredska oprema i namještaj</t>
  </si>
  <si>
    <t>Instrumenti, uređaji i strojevi</t>
  </si>
  <si>
    <t>GODIŠNJI IZVJEŠTAJ O IZVRŠENJU FINANCIJSKOG PLANA PRORAČUNSKOG KORISNIKA DRŽAVNOG PRORAČUNA
ZA 2024.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</si>
</sst>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\%"/>
  </numFmts>
  <fonts count="3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b/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1"/>
      <color indexed="8"/>
      <name val="Arial"/>
      <family val="2"/>
      <charset val="238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</borders>
  <cellStyleXfs count="4">
    <xf numFmtId="0" fontId="0" fillId="0" borderId="0"/>
    <xf numFmtId="0" fontId="3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wrapText="1" indent="1"/>
    </xf>
    <xf numFmtId="0" fontId="6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12" fillId="0" borderId="0" xfId="0" applyFont="1" applyAlignment="1">
      <alignment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5" fillId="0" borderId="3" xfId="0" applyNumberFormat="1" applyFont="1" applyBorder="1" applyAlignment="1">
      <alignment horizontal="right"/>
    </xf>
    <xf numFmtId="4" fontId="18" fillId="0" borderId="3" xfId="0" applyNumberFormat="1" applyFont="1" applyBorder="1" applyAlignment="1">
      <alignment horizontal="right"/>
    </xf>
    <xf numFmtId="4" fontId="18" fillId="3" borderId="3" xfId="0" applyNumberFormat="1" applyFont="1" applyFill="1" applyBorder="1" applyAlignment="1">
      <alignment horizontal="right"/>
    </xf>
    <xf numFmtId="4" fontId="17" fillId="3" borderId="3" xfId="0" applyNumberFormat="1" applyFont="1" applyFill="1" applyBorder="1" applyAlignment="1">
      <alignment vertical="center" wrapText="1"/>
    </xf>
    <xf numFmtId="4" fontId="0" fillId="0" borderId="0" xfId="0" applyNumberFormat="1"/>
    <xf numFmtId="4" fontId="3" fillId="2" borderId="3" xfId="0" applyNumberFormat="1" applyFont="1" applyFill="1" applyBorder="1" applyAlignment="1">
      <alignment horizontal="right"/>
    </xf>
    <xf numFmtId="4" fontId="14" fillId="2" borderId="3" xfId="0" applyNumberFormat="1" applyFont="1" applyFill="1" applyBorder="1" applyAlignment="1">
      <alignment vertical="center" wrapText="1"/>
    </xf>
    <xf numFmtId="4" fontId="18" fillId="2" borderId="3" xfId="0" applyNumberFormat="1" applyFont="1" applyFill="1" applyBorder="1" applyAlignment="1">
      <alignment horizontal="right"/>
    </xf>
    <xf numFmtId="0" fontId="17" fillId="2" borderId="3" xfId="0" applyFont="1" applyFill="1" applyBorder="1" applyAlignment="1">
      <alignment horizontal="left" vertical="center" wrapText="1"/>
    </xf>
    <xf numFmtId="0" fontId="21" fillId="2" borderId="3" xfId="0" quotePrefix="1" applyFont="1" applyFill="1" applyBorder="1" applyAlignment="1">
      <alignment horizontal="left" vertical="center"/>
    </xf>
    <xf numFmtId="0" fontId="21" fillId="2" borderId="3" xfId="0" quotePrefix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/>
    </xf>
    <xf numFmtId="0" fontId="1" fillId="0" borderId="0" xfId="0" applyFont="1"/>
    <xf numFmtId="0" fontId="17" fillId="2" borderId="3" xfId="0" quotePrefix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wrapText="1"/>
    </xf>
    <xf numFmtId="4" fontId="20" fillId="0" borderId="3" xfId="0" applyNumberFormat="1" applyFont="1" applyBorder="1"/>
    <xf numFmtId="0" fontId="18" fillId="3" borderId="3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4" fontId="24" fillId="0" borderId="3" xfId="0" applyNumberFormat="1" applyFont="1" applyBorder="1"/>
    <xf numFmtId="4" fontId="25" fillId="2" borderId="3" xfId="0" applyNumberFormat="1" applyFont="1" applyFill="1" applyBorder="1" applyAlignment="1">
      <alignment horizontal="right"/>
    </xf>
    <xf numFmtId="4" fontId="26" fillId="2" borderId="3" xfId="0" applyNumberFormat="1" applyFont="1" applyFill="1" applyBorder="1" applyAlignment="1">
      <alignment vertical="center" wrapText="1"/>
    </xf>
    <xf numFmtId="4" fontId="27" fillId="0" borderId="3" xfId="0" applyNumberFormat="1" applyFont="1" applyBorder="1"/>
    <xf numFmtId="0" fontId="24" fillId="0" borderId="0" xfId="0" applyFont="1"/>
    <xf numFmtId="0" fontId="28" fillId="0" borderId="0" xfId="0" applyFont="1" applyAlignment="1">
      <alignment vertical="top" wrapText="1"/>
    </xf>
    <xf numFmtId="4" fontId="29" fillId="0" borderId="3" xfId="0" applyNumberFormat="1" applyFont="1" applyBorder="1"/>
    <xf numFmtId="4" fontId="28" fillId="0" borderId="3" xfId="0" applyNumberFormat="1" applyFont="1" applyBorder="1"/>
    <xf numFmtId="0" fontId="8" fillId="3" borderId="3" xfId="0" applyFont="1" applyFill="1" applyBorder="1" applyAlignment="1">
      <alignment horizontal="left" vertical="center" wrapText="1"/>
    </xf>
    <xf numFmtId="4" fontId="5" fillId="3" borderId="3" xfId="0" applyNumberFormat="1" applyFont="1" applyFill="1" applyBorder="1"/>
    <xf numFmtId="4" fontId="18" fillId="3" borderId="3" xfId="0" applyNumberFormat="1" applyFont="1" applyFill="1" applyBorder="1"/>
    <xf numFmtId="4" fontId="27" fillId="3" borderId="3" xfId="0" applyNumberFormat="1" applyFont="1" applyFill="1" applyBorder="1"/>
    <xf numFmtId="0" fontId="17" fillId="2" borderId="3" xfId="0" quotePrefix="1" applyFont="1" applyFill="1" applyBorder="1" applyAlignment="1">
      <alignment horizontal="left" vertical="center" wrapText="1"/>
    </xf>
    <xf numFmtId="4" fontId="1" fillId="0" borderId="0" xfId="0" applyNumberFormat="1" applyFont="1"/>
    <xf numFmtId="0" fontId="30" fillId="2" borderId="3" xfId="0" quotePrefix="1" applyFont="1" applyFill="1" applyBorder="1" applyAlignment="1">
      <alignment horizontal="left" vertical="center"/>
    </xf>
    <xf numFmtId="0" fontId="30" fillId="2" borderId="3" xfId="0" quotePrefix="1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vertical="center" wrapText="1"/>
    </xf>
    <xf numFmtId="4" fontId="25" fillId="2" borderId="3" xfId="0" applyNumberFormat="1" applyFont="1" applyFill="1" applyBorder="1" applyAlignment="1">
      <alignment horizontal="right" wrapText="1"/>
    </xf>
    <xf numFmtId="4" fontId="28" fillId="3" borderId="3" xfId="0" applyNumberFormat="1" applyFont="1" applyFill="1" applyBorder="1"/>
    <xf numFmtId="0" fontId="8" fillId="3" borderId="3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vertical="center" wrapText="1"/>
    </xf>
    <xf numFmtId="0" fontId="0" fillId="0" borderId="0" xfId="0" applyProtection="1"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31" fillId="3" borderId="6" xfId="0" applyFont="1" applyFill="1" applyBorder="1" applyAlignment="1" applyProtection="1">
      <alignment horizontal="center" vertical="center" wrapText="1" indent="1"/>
      <protection locked="0"/>
    </xf>
    <xf numFmtId="4" fontId="31" fillId="3" borderId="7" xfId="0" applyNumberFormat="1" applyFont="1" applyFill="1" applyBorder="1" applyAlignment="1" applyProtection="1">
      <alignment horizontal="center" vertical="center" wrapText="1" indent="1"/>
      <protection locked="0"/>
    </xf>
    <xf numFmtId="0" fontId="31" fillId="3" borderId="8" xfId="0" applyFont="1" applyFill="1" applyBorder="1" applyAlignment="1" applyProtection="1">
      <alignment horizontal="center" vertical="center"/>
      <protection locked="0"/>
    </xf>
    <xf numFmtId="0" fontId="31" fillId="3" borderId="18" xfId="0" applyFont="1" applyFill="1" applyBorder="1" applyAlignment="1" applyProtection="1">
      <alignment horizontal="center" vertical="center"/>
      <protection locked="0"/>
    </xf>
    <xf numFmtId="4" fontId="31" fillId="0" borderId="9" xfId="0" applyNumberFormat="1" applyFont="1" applyBorder="1" applyAlignment="1" applyProtection="1">
      <alignment horizontal="right" wrapText="1" indent="1"/>
      <protection locked="0"/>
    </xf>
    <xf numFmtId="164" fontId="10" fillId="0" borderId="10" xfId="2" applyNumberFormat="1" applyFont="1" applyFill="1" applyBorder="1" applyAlignment="1" applyProtection="1">
      <alignment horizontal="center" vertical="center"/>
      <protection locked="0"/>
    </xf>
    <xf numFmtId="164" fontId="10" fillId="0" borderId="11" xfId="2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4" fontId="10" fillId="0" borderId="12" xfId="0" applyNumberFormat="1" applyFont="1" applyBorder="1" applyAlignment="1" applyProtection="1">
      <alignment horizontal="right" wrapText="1" indent="1"/>
      <protection locked="0"/>
    </xf>
    <xf numFmtId="4" fontId="10" fillId="0" borderId="13" xfId="0" applyNumberFormat="1" applyFont="1" applyBorder="1" applyAlignment="1" applyProtection="1">
      <alignment horizontal="right" wrapText="1" indent="1"/>
      <protection locked="0"/>
    </xf>
    <xf numFmtId="0" fontId="31" fillId="3" borderId="21" xfId="0" applyFont="1" applyFill="1" applyBorder="1" applyAlignment="1" applyProtection="1">
      <alignment horizontal="left" wrapText="1" indent="2"/>
      <protection locked="0"/>
    </xf>
    <xf numFmtId="164" fontId="10" fillId="3" borderId="10" xfId="2" applyNumberFormat="1" applyFont="1" applyFill="1" applyBorder="1" applyAlignment="1" applyProtection="1">
      <alignment horizontal="center" vertical="center"/>
      <protection locked="0"/>
    </xf>
    <xf numFmtId="164" fontId="10" fillId="3" borderId="11" xfId="2" applyNumberFormat="1" applyFont="1" applyFill="1" applyBorder="1" applyAlignment="1" applyProtection="1">
      <alignment horizontal="center" vertical="center"/>
      <protection locked="0"/>
    </xf>
    <xf numFmtId="0" fontId="31" fillId="3" borderId="21" xfId="0" applyFont="1" applyFill="1" applyBorder="1" applyAlignment="1" applyProtection="1">
      <alignment horizontal="left" wrapText="1" indent="3"/>
      <protection locked="0"/>
    </xf>
    <xf numFmtId="0" fontId="31" fillId="0" borderId="21" xfId="0" applyFont="1" applyBorder="1" applyAlignment="1" applyProtection="1">
      <alignment horizontal="left" wrapText="1" indent="4"/>
      <protection locked="0"/>
    </xf>
    <xf numFmtId="4" fontId="31" fillId="0" borderId="12" xfId="0" applyNumberFormat="1" applyFont="1" applyBorder="1" applyAlignment="1" applyProtection="1">
      <alignment horizontal="right" wrapText="1" indent="1"/>
      <protection locked="0"/>
    </xf>
    <xf numFmtId="0" fontId="31" fillId="0" borderId="21" xfId="0" applyFont="1" applyBorder="1" applyAlignment="1" applyProtection="1">
      <alignment horizontal="left" wrapText="1" indent="5"/>
      <protection locked="0"/>
    </xf>
    <xf numFmtId="0" fontId="10" fillId="0" borderId="21" xfId="0" applyFont="1" applyBorder="1" applyAlignment="1" applyProtection="1">
      <alignment horizontal="left" wrapText="1" indent="5"/>
      <protection locked="0"/>
    </xf>
    <xf numFmtId="0" fontId="10" fillId="0" borderId="22" xfId="0" applyFont="1" applyBorder="1" applyAlignment="1" applyProtection="1">
      <alignment horizontal="left" vertical="top" wrapText="1" indent="5"/>
      <protection locked="0"/>
    </xf>
    <xf numFmtId="4" fontId="10" fillId="0" borderId="14" xfId="0" applyNumberFormat="1" applyFont="1" applyBorder="1" applyAlignment="1" applyProtection="1">
      <alignment horizontal="right" wrapText="1" indent="1"/>
      <protection locked="0"/>
    </xf>
    <xf numFmtId="0" fontId="31" fillId="3" borderId="15" xfId="0" applyFont="1" applyFill="1" applyBorder="1" applyAlignment="1" applyProtection="1">
      <alignment horizontal="left" vertical="center" wrapText="1"/>
      <protection locked="0"/>
    </xf>
    <xf numFmtId="4" fontId="31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Border="1" applyAlignment="1" applyProtection="1">
      <alignment horizontal="left" wrapText="1" indent="3"/>
      <protection locked="0"/>
    </xf>
    <xf numFmtId="0" fontId="31" fillId="0" borderId="21" xfId="0" applyFont="1" applyBorder="1" applyAlignment="1" applyProtection="1">
      <alignment horizontal="left" wrapText="1" indent="3"/>
      <protection locked="0"/>
    </xf>
    <xf numFmtId="4" fontId="3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Border="1" applyAlignment="1" applyProtection="1">
      <alignment horizontal="left" vertical="top" wrapText="1" indent="5"/>
      <protection locked="0"/>
    </xf>
    <xf numFmtId="4" fontId="31" fillId="0" borderId="9" xfId="0" applyNumberFormat="1" applyFont="1" applyBorder="1" applyAlignment="1" applyProtection="1">
      <alignment horizontal="right" wrapText="1"/>
      <protection locked="0"/>
    </xf>
    <xf numFmtId="4" fontId="10" fillId="0" borderId="17" xfId="0" applyNumberFormat="1" applyFont="1" applyBorder="1" applyAlignment="1" applyProtection="1">
      <alignment horizontal="right" wrapText="1"/>
      <protection locked="0"/>
    </xf>
    <xf numFmtId="164" fontId="31" fillId="0" borderId="10" xfId="2" applyNumberFormat="1" applyFont="1" applyFill="1" applyBorder="1" applyAlignment="1" applyProtection="1">
      <alignment horizontal="center" vertical="center"/>
      <protection locked="0"/>
    </xf>
    <xf numFmtId="164" fontId="31" fillId="0" borderId="11" xfId="2" applyNumberFormat="1" applyFont="1" applyFill="1" applyBorder="1" applyAlignment="1" applyProtection="1">
      <alignment horizontal="center" vertical="center"/>
      <protection locked="0"/>
    </xf>
    <xf numFmtId="4" fontId="10" fillId="0" borderId="9" xfId="0" applyNumberFormat="1" applyFont="1" applyBorder="1" applyAlignment="1" applyProtection="1">
      <alignment horizontal="right" wrapText="1" indent="1"/>
      <protection locked="0"/>
    </xf>
    <xf numFmtId="4" fontId="31" fillId="0" borderId="9" xfId="0" applyNumberFormat="1" applyFont="1" applyBorder="1" applyAlignment="1">
      <alignment horizontal="right" wrapText="1" indent="1"/>
    </xf>
    <xf numFmtId="164" fontId="10" fillId="0" borderId="10" xfId="2" applyNumberFormat="1" applyFont="1" applyFill="1" applyBorder="1" applyAlignment="1" applyProtection="1">
      <alignment horizontal="center" vertical="center"/>
    </xf>
    <xf numFmtId="164" fontId="10" fillId="0" borderId="11" xfId="2" applyNumberFormat="1" applyFont="1" applyFill="1" applyBorder="1" applyAlignment="1" applyProtection="1">
      <alignment horizontal="center" vertical="center"/>
    </xf>
    <xf numFmtId="4" fontId="31" fillId="3" borderId="12" xfId="0" applyNumberFormat="1" applyFont="1" applyFill="1" applyBorder="1" applyAlignment="1">
      <alignment horizontal="right" wrapText="1" indent="1"/>
    </xf>
    <xf numFmtId="4" fontId="31" fillId="0" borderId="12" xfId="0" applyNumberFormat="1" applyFont="1" applyBorder="1" applyAlignment="1">
      <alignment horizontal="right" wrapText="1" indent="1"/>
    </xf>
    <xf numFmtId="4" fontId="31" fillId="0" borderId="10" xfId="2" applyNumberFormat="1" applyFont="1" applyFill="1" applyBorder="1" applyAlignment="1" applyProtection="1">
      <alignment horizontal="center" vertical="center"/>
    </xf>
    <xf numFmtId="4" fontId="31" fillId="0" borderId="11" xfId="2" applyNumberFormat="1" applyFont="1" applyFill="1" applyBorder="1" applyAlignment="1" applyProtection="1">
      <alignment horizontal="center" vertical="center"/>
    </xf>
    <xf numFmtId="164" fontId="31" fillId="0" borderId="11" xfId="2" applyNumberFormat="1" applyFont="1" applyFill="1" applyBorder="1" applyAlignment="1" applyProtection="1">
      <alignment horizontal="center" vertical="center"/>
    </xf>
    <xf numFmtId="164" fontId="31" fillId="3" borderId="10" xfId="2" applyNumberFormat="1" applyFont="1" applyFill="1" applyBorder="1" applyAlignment="1" applyProtection="1">
      <alignment horizontal="center" vertical="center"/>
    </xf>
    <xf numFmtId="164" fontId="31" fillId="3" borderId="11" xfId="2" applyNumberFormat="1" applyFont="1" applyFill="1" applyBorder="1" applyAlignment="1" applyProtection="1">
      <alignment horizontal="center" vertical="center"/>
    </xf>
    <xf numFmtId="164" fontId="31" fillId="0" borderId="10" xfId="2" applyNumberFormat="1" applyFont="1" applyFill="1" applyBorder="1" applyAlignment="1" applyProtection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4" fontId="24" fillId="0" borderId="0" xfId="0" applyNumberFormat="1" applyFont="1"/>
    <xf numFmtId="0" fontId="3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7" fillId="0" borderId="0" xfId="0" applyFont="1"/>
    <xf numFmtId="4" fontId="27" fillId="0" borderId="0" xfId="0" applyNumberFormat="1" applyFont="1"/>
    <xf numFmtId="0" fontId="35" fillId="2" borderId="3" xfId="0" quotePrefix="1" applyFont="1" applyFill="1" applyBorder="1" applyAlignment="1">
      <alignment horizontal="left" vertical="center" wrapText="1" indent="1"/>
    </xf>
    <xf numFmtId="0" fontId="35" fillId="2" borderId="3" xfId="0" applyFont="1" applyFill="1" applyBorder="1" applyAlignment="1">
      <alignment horizontal="left" vertical="center" wrapText="1" indent="1"/>
    </xf>
    <xf numFmtId="4" fontId="28" fillId="0" borderId="0" xfId="0" applyNumberFormat="1" applyFont="1" applyAlignment="1">
      <alignment vertical="top" wrapText="1"/>
    </xf>
    <xf numFmtId="0" fontId="29" fillId="0" borderId="0" xfId="0" applyFont="1"/>
    <xf numFmtId="4" fontId="29" fillId="0" borderId="0" xfId="0" applyNumberFormat="1" applyFont="1"/>
    <xf numFmtId="4" fontId="26" fillId="3" borderId="3" xfId="0" applyNumberFormat="1" applyFont="1" applyFill="1" applyBorder="1" applyAlignment="1">
      <alignment vertical="center" wrapText="1"/>
    </xf>
    <xf numFmtId="0" fontId="31" fillId="3" borderId="20" xfId="0" applyFont="1" applyFill="1" applyBorder="1" applyAlignment="1" applyProtection="1">
      <alignment horizontal="left" wrapText="1" indent="1"/>
      <protection locked="0"/>
    </xf>
    <xf numFmtId="4" fontId="31" fillId="3" borderId="9" xfId="0" applyNumberFormat="1" applyFont="1" applyFill="1" applyBorder="1" applyAlignment="1">
      <alignment horizontal="right" wrapText="1" indent="1"/>
    </xf>
    <xf numFmtId="0" fontId="31" fillId="3" borderId="21" xfId="0" applyFont="1" applyFill="1" applyBorder="1" applyAlignment="1" applyProtection="1">
      <alignment horizontal="left" wrapText="1" indent="1"/>
      <protection locked="0"/>
    </xf>
    <xf numFmtId="4" fontId="31" fillId="3" borderId="12" xfId="0" applyNumberFormat="1" applyFont="1" applyFill="1" applyBorder="1" applyAlignment="1" applyProtection="1">
      <alignment horizontal="right" wrapText="1" indent="1"/>
      <protection locked="0"/>
    </xf>
    <xf numFmtId="0" fontId="31" fillId="3" borderId="3" xfId="0" applyFont="1" applyFill="1" applyBorder="1" applyAlignment="1" applyProtection="1">
      <alignment horizontal="left" vertical="top" wrapText="1"/>
      <protection locked="0"/>
    </xf>
    <xf numFmtId="0" fontId="5" fillId="0" borderId="19" xfId="0" quotePrefix="1" applyFont="1" applyBorder="1" applyAlignment="1">
      <alignment horizontal="center" vertical="center" wrapText="1"/>
    </xf>
    <xf numFmtId="0" fontId="5" fillId="0" borderId="24" xfId="0" quotePrefix="1" applyFont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7" fillId="0" borderId="0" xfId="0" applyFont="1" applyAlignment="1">
      <alignment wrapText="1"/>
    </xf>
    <xf numFmtId="0" fontId="8" fillId="3" borderId="2" xfId="0" applyFont="1" applyFill="1" applyBorder="1" applyAlignment="1">
      <alignment vertical="center"/>
    </xf>
    <xf numFmtId="4" fontId="8" fillId="3" borderId="3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4" fontId="5" fillId="3" borderId="3" xfId="0" applyNumberFormat="1" applyFont="1" applyFill="1" applyBorder="1" applyAlignment="1">
      <alignment horizontal="right"/>
    </xf>
    <xf numFmtId="4" fontId="5" fillId="0" borderId="3" xfId="0" applyNumberFormat="1" applyFont="1" applyBorder="1" applyAlignment="1">
      <alignment horizontal="right" wrapText="1"/>
    </xf>
    <xf numFmtId="4" fontId="5" fillId="3" borderId="3" xfId="0" applyNumberFormat="1" applyFont="1" applyFill="1" applyBorder="1" applyAlignment="1">
      <alignment horizontal="right" wrapText="1"/>
    </xf>
    <xf numFmtId="0" fontId="5" fillId="0" borderId="0" xfId="0" applyFont="1"/>
    <xf numFmtId="4" fontId="18" fillId="0" borderId="3" xfId="0" applyNumberFormat="1" applyFont="1" applyBorder="1"/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31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4" fontId="5" fillId="0" borderId="26" xfId="0" applyNumberFormat="1" applyFont="1" applyBorder="1" applyAlignment="1">
      <alignment horizontal="right"/>
    </xf>
    <xf numFmtId="4" fontId="5" fillId="3" borderId="26" xfId="0" applyNumberFormat="1" applyFont="1" applyFill="1" applyBorder="1" applyAlignment="1">
      <alignment horizontal="right"/>
    </xf>
    <xf numFmtId="4" fontId="5" fillId="0" borderId="26" xfId="0" applyNumberFormat="1" applyFont="1" applyBorder="1" applyAlignment="1">
      <alignment horizontal="right" wrapText="1"/>
    </xf>
    <xf numFmtId="0" fontId="8" fillId="3" borderId="30" xfId="0" applyFont="1" applyFill="1" applyBorder="1" applyAlignment="1">
      <alignment horizontal="left" vertical="center"/>
    </xf>
    <xf numFmtId="4" fontId="8" fillId="3" borderId="28" xfId="0" applyNumberFormat="1" applyFont="1" applyFill="1" applyBorder="1" applyAlignment="1">
      <alignment vertical="center" wrapText="1"/>
    </xf>
    <xf numFmtId="3" fontId="8" fillId="3" borderId="28" xfId="0" applyNumberFormat="1" applyFont="1" applyFill="1" applyBorder="1" applyAlignment="1">
      <alignment vertical="center" wrapText="1"/>
    </xf>
    <xf numFmtId="4" fontId="5" fillId="3" borderId="28" xfId="0" applyNumberFormat="1" applyFont="1" applyFill="1" applyBorder="1" applyAlignment="1">
      <alignment horizontal="right"/>
    </xf>
    <xf numFmtId="4" fontId="5" fillId="3" borderId="29" xfId="0" applyNumberFormat="1" applyFont="1" applyFill="1" applyBorder="1" applyAlignment="1">
      <alignment horizontal="right" wrapText="1"/>
    </xf>
    <xf numFmtId="4" fontId="5" fillId="3" borderId="26" xfId="0" applyNumberFormat="1" applyFont="1" applyFill="1" applyBorder="1" applyAlignment="1">
      <alignment horizontal="right" wrapText="1"/>
    </xf>
    <xf numFmtId="4" fontId="5" fillId="3" borderId="29" xfId="0" applyNumberFormat="1" applyFont="1" applyFill="1" applyBorder="1" applyAlignment="1">
      <alignment horizontal="right"/>
    </xf>
    <xf numFmtId="0" fontId="32" fillId="3" borderId="33" xfId="0" applyFont="1" applyFill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left" wrapText="1" indent="5"/>
      <protection locked="0"/>
    </xf>
    <xf numFmtId="0" fontId="31" fillId="0" borderId="34" xfId="0" applyFont="1" applyBorder="1" applyAlignment="1" applyProtection="1">
      <alignment horizontal="left" wrapText="1" indent="4"/>
      <protection locked="0"/>
    </xf>
    <xf numFmtId="0" fontId="31" fillId="0" borderId="34" xfId="0" applyFont="1" applyBorder="1" applyAlignment="1" applyProtection="1">
      <alignment horizontal="left" wrapText="1" indent="5"/>
      <protection locked="0"/>
    </xf>
    <xf numFmtId="164" fontId="10" fillId="0" borderId="35" xfId="2" applyNumberFormat="1" applyFont="1" applyFill="1" applyBorder="1" applyAlignment="1" applyProtection="1">
      <alignment horizontal="center" vertical="center"/>
      <protection locked="0"/>
    </xf>
    <xf numFmtId="164" fontId="31" fillId="0" borderId="35" xfId="2" applyNumberFormat="1" applyFont="1" applyFill="1" applyBorder="1" applyAlignment="1" applyProtection="1">
      <alignment horizontal="center" vertical="center"/>
      <protection locked="0"/>
    </xf>
    <xf numFmtId="4" fontId="31" fillId="0" borderId="14" xfId="0" applyNumberFormat="1" applyFont="1" applyBorder="1" applyAlignment="1" applyProtection="1">
      <alignment horizontal="right" wrapText="1" indent="1"/>
      <protection locked="0"/>
    </xf>
    <xf numFmtId="4" fontId="10" fillId="0" borderId="3" xfId="0" applyNumberFormat="1" applyFont="1" applyBorder="1" applyAlignment="1" applyProtection="1">
      <alignment horizontal="right" wrapText="1" indent="1"/>
      <protection locked="0"/>
    </xf>
    <xf numFmtId="4" fontId="31" fillId="0" borderId="3" xfId="0" applyNumberFormat="1" applyFont="1" applyBorder="1" applyAlignment="1" applyProtection="1">
      <alignment horizontal="right" wrapText="1" indent="1"/>
      <protection locked="0"/>
    </xf>
    <xf numFmtId="0" fontId="31" fillId="0" borderId="34" xfId="0" applyFont="1" applyBorder="1" applyAlignment="1" applyProtection="1">
      <alignment horizontal="left" wrapText="1" indent="3"/>
      <protection locked="0"/>
    </xf>
    <xf numFmtId="164" fontId="10" fillId="0" borderId="35" xfId="2" applyNumberFormat="1" applyFont="1" applyFill="1" applyBorder="1" applyAlignment="1" applyProtection="1">
      <alignment horizontal="center" vertical="center"/>
    </xf>
    <xf numFmtId="164" fontId="31" fillId="0" borderId="35" xfId="2" applyNumberFormat="1" applyFont="1" applyFill="1" applyBorder="1" applyAlignment="1" applyProtection="1">
      <alignment horizontal="center" vertical="center"/>
    </xf>
    <xf numFmtId="4" fontId="31" fillId="0" borderId="3" xfId="0" applyNumberFormat="1" applyFont="1" applyBorder="1" applyAlignment="1">
      <alignment horizontal="right" wrapText="1" indent="1"/>
    </xf>
    <xf numFmtId="0" fontId="10" fillId="0" borderId="34" xfId="0" applyFont="1" applyBorder="1" applyAlignment="1" applyProtection="1">
      <alignment horizontal="left" vertical="top" wrapText="1" indent="5"/>
      <protection locked="0"/>
    </xf>
    <xf numFmtId="4" fontId="31" fillId="0" borderId="35" xfId="2" applyNumberFormat="1" applyFont="1" applyFill="1" applyBorder="1" applyAlignment="1" applyProtection="1">
      <alignment horizontal="center" vertical="center"/>
    </xf>
    <xf numFmtId="4" fontId="10" fillId="0" borderId="35" xfId="2" applyNumberFormat="1" applyFont="1" applyFill="1" applyBorder="1" applyAlignment="1" applyProtection="1">
      <alignment horizontal="center" vertical="center"/>
    </xf>
    <xf numFmtId="4" fontId="31" fillId="0" borderId="14" xfId="0" applyNumberFormat="1" applyFont="1" applyBorder="1" applyAlignment="1">
      <alignment horizontal="right" wrapText="1" indent="1"/>
    </xf>
    <xf numFmtId="43" fontId="1" fillId="0" borderId="0" xfId="3" applyFont="1" applyAlignment="1">
      <alignment horizontal="left"/>
    </xf>
    <xf numFmtId="43" fontId="1" fillId="0" borderId="0" xfId="0" applyNumberFormat="1" applyFont="1"/>
    <xf numFmtId="4" fontId="0" fillId="0" borderId="0" xfId="0" applyNumberFormat="1" applyProtection="1">
      <protection locked="0"/>
    </xf>
    <xf numFmtId="0" fontId="36" fillId="0" borderId="0" xfId="0" applyFont="1" applyAlignment="1">
      <alignment vertical="top" wrapText="1"/>
    </xf>
    <xf numFmtId="4" fontId="3" fillId="0" borderId="0" xfId="0" applyNumberFormat="1" applyFont="1" applyAlignment="1" applyProtection="1">
      <alignment vertical="center" wrapText="1"/>
      <protection locked="0"/>
    </xf>
    <xf numFmtId="4" fontId="9" fillId="0" borderId="0" xfId="0" applyNumberFormat="1" applyFont="1" applyAlignment="1" applyProtection="1">
      <alignment wrapText="1"/>
      <protection locked="0"/>
    </xf>
    <xf numFmtId="4" fontId="16" fillId="0" borderId="0" xfId="0" applyNumberFormat="1" applyFont="1" applyProtection="1">
      <protection locked="0"/>
    </xf>
    <xf numFmtId="4" fontId="31" fillId="0" borderId="36" xfId="0" applyNumberFormat="1" applyFont="1" applyBorder="1" applyAlignment="1" applyProtection="1">
      <alignment horizontal="right" wrapText="1" indent="1"/>
      <protection locked="0"/>
    </xf>
    <xf numFmtId="4" fontId="31" fillId="0" borderId="36" xfId="0" applyNumberFormat="1" applyFont="1" applyBorder="1" applyAlignment="1" applyProtection="1">
      <alignment horizontal="right" wrapText="1"/>
      <protection locked="0"/>
    </xf>
    <xf numFmtId="4" fontId="10" fillId="0" borderId="3" xfId="0" applyNumberFormat="1" applyFont="1" applyBorder="1" applyAlignment="1" applyProtection="1">
      <alignment horizontal="right" wrapText="1"/>
      <protection locked="0"/>
    </xf>
    <xf numFmtId="0" fontId="10" fillId="0" borderId="37" xfId="0" applyFont="1" applyBorder="1" applyAlignment="1" applyProtection="1">
      <alignment horizontal="left" wrapText="1" indent="5"/>
      <protection locked="0"/>
    </xf>
    <xf numFmtId="0" fontId="5" fillId="3" borderId="27" xfId="0" quotePrefix="1" applyFont="1" applyFill="1" applyBorder="1" applyAlignment="1">
      <alignment horizontal="left" vertical="center" wrapText="1"/>
    </xf>
    <xf numFmtId="0" fontId="5" fillId="3" borderId="28" xfId="0" quotePrefix="1" applyFont="1" applyFill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5" fillId="3" borderId="30" xfId="0" quotePrefix="1" applyFont="1" applyFill="1" applyBorder="1" applyAlignment="1">
      <alignment horizontal="left" wrapText="1"/>
    </xf>
    <xf numFmtId="0" fontId="5" fillId="3" borderId="2" xfId="0" quotePrefix="1" applyFont="1" applyFill="1" applyBorder="1" applyAlignment="1">
      <alignment horizontal="left" wrapText="1"/>
    </xf>
    <xf numFmtId="0" fontId="5" fillId="3" borderId="4" xfId="0" quotePrefix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5" fillId="0" borderId="23" xfId="0" quotePrefix="1" applyFont="1" applyBorder="1" applyAlignment="1">
      <alignment horizontal="center" vertical="center" wrapText="1"/>
    </xf>
    <xf numFmtId="0" fontId="5" fillId="0" borderId="19" xfId="0" quotePrefix="1" applyFont="1" applyBorder="1" applyAlignment="1">
      <alignment horizontal="center" vertical="center" wrapText="1"/>
    </xf>
    <xf numFmtId="0" fontId="13" fillId="0" borderId="30" xfId="0" quotePrefix="1" applyFont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0" xfId="0" quotePrefix="1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3" borderId="30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/>
    </xf>
    <xf numFmtId="0" fontId="8" fillId="0" borderId="30" xfId="0" quotePrefix="1" applyFont="1" applyBorder="1" applyAlignment="1">
      <alignment horizontal="left" vertical="center" wrapText="1"/>
    </xf>
    <xf numFmtId="0" fontId="8" fillId="3" borderId="31" xfId="0" quotePrefix="1" applyFont="1" applyFill="1" applyBorder="1" applyAlignment="1">
      <alignment horizontal="left" vertical="center" wrapText="1"/>
    </xf>
    <xf numFmtId="0" fontId="8" fillId="3" borderId="32" xfId="0" applyFont="1" applyFill="1" applyBorder="1" applyAlignment="1">
      <alignment vertical="center" wrapText="1"/>
    </xf>
    <xf numFmtId="0" fontId="13" fillId="0" borderId="25" xfId="0" quotePrefix="1" applyFont="1" applyBorder="1" applyAlignment="1">
      <alignment horizontal="center" wrapText="1"/>
    </xf>
    <xf numFmtId="0" fontId="13" fillId="0" borderId="3" xfId="0" quotePrefix="1" applyFont="1" applyBorder="1" applyAlignment="1">
      <alignment horizontal="center" wrapText="1"/>
    </xf>
    <xf numFmtId="0" fontId="13" fillId="0" borderId="1" xfId="0" quotePrefix="1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15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4" fontId="28" fillId="2" borderId="3" xfId="0" applyNumberFormat="1" applyFont="1" applyFill="1" applyBorder="1"/>
  </cellXfs>
  <cellStyles count="4">
    <cellStyle name="Normalno" xfId="0" builtinId="0"/>
    <cellStyle name="Obično_List4" xfId="1" xr:uid="{00000000-0005-0000-0000-000001000000}"/>
    <cellStyle name="Postotak" xfId="2" builtinId="5"/>
    <cellStyle name="Zarez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98A2-1532-4315-A712-DAEE8A0005D0}">
  <sheetPr>
    <pageSetUpPr fitToPage="1"/>
  </sheetPr>
  <dimension ref="A1:AW34"/>
  <sheetViews>
    <sheetView topLeftCell="B1" workbookViewId="0">
      <selection activeCell="M25" sqref="M25"/>
    </sheetView>
  </sheetViews>
  <sheetFormatPr defaultRowHeight="15" x14ac:dyDescent="0.25"/>
  <cols>
    <col min="1" max="1" width="7.85546875" style="43" hidden="1" customWidth="1"/>
    <col min="2" max="4" width="9.140625" style="43"/>
    <col min="5" max="5" width="12.140625" style="43" customWidth="1"/>
    <col min="6" max="6" width="12.7109375" style="43" customWidth="1"/>
    <col min="7" max="7" width="23.85546875" style="43" customWidth="1"/>
    <col min="8" max="9" width="21.140625" style="43" customWidth="1"/>
    <col min="10" max="10" width="23.85546875" style="43" customWidth="1"/>
    <col min="11" max="12" width="10.42578125" style="43" customWidth="1"/>
    <col min="13" max="13" width="25.28515625" style="43" customWidth="1"/>
    <col min="14" max="14" width="11.5703125" style="43" bestFit="1" customWidth="1"/>
    <col min="15" max="16384" width="9.140625" style="43"/>
  </cols>
  <sheetData>
    <row r="1" spans="2:13" ht="31.5" customHeight="1" x14ac:dyDescent="0.25">
      <c r="B1" s="220" t="s">
        <v>280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139"/>
    </row>
    <row r="2" spans="2:13" ht="18" customHeight="1" x14ac:dyDescent="0.25"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"/>
    </row>
    <row r="3" spans="2:13" ht="15.75" customHeight="1" x14ac:dyDescent="0.25">
      <c r="B3" s="221" t="s">
        <v>12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139"/>
    </row>
    <row r="4" spans="2:13" ht="18" x14ac:dyDescent="0.25"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40"/>
    </row>
    <row r="5" spans="2:13" ht="15.75" customHeight="1" x14ac:dyDescent="0.25">
      <c r="B5" s="221" t="s">
        <v>62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41"/>
    </row>
    <row r="6" spans="2:13" ht="15.75" x14ac:dyDescent="0.25"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141"/>
    </row>
    <row r="7" spans="2:13" ht="26.25" customHeight="1" thickBot="1" x14ac:dyDescent="0.3">
      <c r="B7" s="203" t="s">
        <v>70</v>
      </c>
      <c r="C7" s="203"/>
      <c r="D7" s="203"/>
      <c r="E7" s="203"/>
      <c r="F7" s="203"/>
      <c r="G7" s="29"/>
      <c r="H7" s="155"/>
      <c r="I7" s="155"/>
      <c r="J7" s="155"/>
      <c r="K7" s="156"/>
      <c r="L7" s="156"/>
    </row>
    <row r="8" spans="2:13" ht="40.5" customHeight="1" x14ac:dyDescent="0.25">
      <c r="B8" s="204" t="s">
        <v>8</v>
      </c>
      <c r="C8" s="205"/>
      <c r="D8" s="205"/>
      <c r="E8" s="205"/>
      <c r="F8" s="205"/>
      <c r="G8" s="133" t="s">
        <v>71</v>
      </c>
      <c r="H8" s="133" t="s">
        <v>261</v>
      </c>
      <c r="I8" s="133" t="s">
        <v>262</v>
      </c>
      <c r="J8" s="133" t="s">
        <v>263</v>
      </c>
      <c r="K8" s="133" t="s">
        <v>30</v>
      </c>
      <c r="L8" s="134" t="s">
        <v>260</v>
      </c>
    </row>
    <row r="9" spans="2:13" x14ac:dyDescent="0.25">
      <c r="B9" s="217">
        <v>1</v>
      </c>
      <c r="C9" s="218"/>
      <c r="D9" s="218"/>
      <c r="E9" s="218"/>
      <c r="F9" s="219"/>
      <c r="G9" s="22">
        <v>2</v>
      </c>
      <c r="H9" s="21">
        <v>3</v>
      </c>
      <c r="I9" s="21">
        <v>4</v>
      </c>
      <c r="J9" s="21">
        <v>5</v>
      </c>
      <c r="K9" s="21" t="s">
        <v>45</v>
      </c>
      <c r="L9" s="135" t="s">
        <v>46</v>
      </c>
    </row>
    <row r="10" spans="2:13" x14ac:dyDescent="0.25">
      <c r="B10" s="197" t="s">
        <v>32</v>
      </c>
      <c r="C10" s="198"/>
      <c r="D10" s="198"/>
      <c r="E10" s="198"/>
      <c r="F10" s="210"/>
      <c r="G10" s="31">
        <v>2396504.31</v>
      </c>
      <c r="H10" s="31">
        <v>1206142</v>
      </c>
      <c r="I10" s="31">
        <v>1206142</v>
      </c>
      <c r="J10" s="31">
        <v>1272102.1200000001</v>
      </c>
      <c r="K10" s="31">
        <f>IF(G10&gt;0,J10/G10*100,"x")</f>
        <v>53.081570297697489</v>
      </c>
      <c r="L10" s="157">
        <f>IF(I10&gt;0,J10/I10*100,"x")</f>
        <v>105.46868610826918</v>
      </c>
    </row>
    <row r="11" spans="2:13" x14ac:dyDescent="0.25">
      <c r="B11" s="209" t="s">
        <v>31</v>
      </c>
      <c r="C11" s="210"/>
      <c r="D11" s="210"/>
      <c r="E11" s="210"/>
      <c r="F11" s="210"/>
      <c r="G11" s="31">
        <v>0</v>
      </c>
      <c r="H11" s="31">
        <v>0</v>
      </c>
      <c r="I11" s="31">
        <v>0</v>
      </c>
      <c r="J11" s="31">
        <v>0</v>
      </c>
      <c r="K11" s="31" t="str">
        <f t="shared" ref="K11:K14" si="0">IF(G11&gt;0,J11/G11*100,"x")</f>
        <v>x</v>
      </c>
      <c r="L11" s="157" t="str">
        <f>IF(I11&gt;0,J11/I11*100,"x")</f>
        <v>x</v>
      </c>
    </row>
    <row r="12" spans="2:13" x14ac:dyDescent="0.25">
      <c r="B12" s="211" t="s">
        <v>0</v>
      </c>
      <c r="C12" s="212"/>
      <c r="D12" s="212"/>
      <c r="E12" s="212"/>
      <c r="F12" s="213"/>
      <c r="G12" s="143">
        <f>G10+G11</f>
        <v>2396504.31</v>
      </c>
      <c r="H12" s="144">
        <f>H10+H11</f>
        <v>1206142</v>
      </c>
      <c r="I12" s="144">
        <f>I10+I11</f>
        <v>1206142</v>
      </c>
      <c r="J12" s="143">
        <f>J10+J11</f>
        <v>1272102.1200000001</v>
      </c>
      <c r="K12" s="145">
        <f>IF(G12&gt;0,J12/G12*100,"x")</f>
        <v>53.081570297697489</v>
      </c>
      <c r="L12" s="158">
        <f>IF(I12&gt;0,J12/I12*100,"x")</f>
        <v>105.46868610826918</v>
      </c>
    </row>
    <row r="13" spans="2:13" x14ac:dyDescent="0.25">
      <c r="B13" s="214" t="s">
        <v>33</v>
      </c>
      <c r="C13" s="198"/>
      <c r="D13" s="198"/>
      <c r="E13" s="198"/>
      <c r="F13" s="198"/>
      <c r="G13" s="31">
        <v>1278022.93</v>
      </c>
      <c r="H13" s="31">
        <v>1741122</v>
      </c>
      <c r="I13" s="31">
        <v>1741122</v>
      </c>
      <c r="J13" s="31">
        <v>1632347.32</v>
      </c>
      <c r="K13" s="146">
        <f>IF(G13&gt;0,J13/G13*100,"x")</f>
        <v>127.72441571138322</v>
      </c>
      <c r="L13" s="159">
        <f>IF(I13&gt;0,J13/I13*100,"x")</f>
        <v>93.752610098545659</v>
      </c>
      <c r="M13" s="62"/>
    </row>
    <row r="14" spans="2:13" x14ac:dyDescent="0.25">
      <c r="B14" s="209" t="s">
        <v>34</v>
      </c>
      <c r="C14" s="210"/>
      <c r="D14" s="210"/>
      <c r="E14" s="210"/>
      <c r="F14" s="210"/>
      <c r="G14" s="31">
        <v>948673.89</v>
      </c>
      <c r="H14" s="31">
        <v>44500</v>
      </c>
      <c r="I14" s="31">
        <v>44500</v>
      </c>
      <c r="J14" s="31">
        <v>45207.71</v>
      </c>
      <c r="K14" s="146">
        <f t="shared" si="0"/>
        <v>4.7653583045275969</v>
      </c>
      <c r="L14" s="159">
        <f t="shared" ref="L14" si="1">IF(I14&gt;0,J14/I14*100,"x")</f>
        <v>101.5903595505618</v>
      </c>
    </row>
    <row r="15" spans="2:13" x14ac:dyDescent="0.25">
      <c r="B15" s="160" t="s">
        <v>1</v>
      </c>
      <c r="C15" s="142"/>
      <c r="D15" s="142"/>
      <c r="E15" s="142"/>
      <c r="F15" s="142"/>
      <c r="G15" s="143">
        <f>G13+G14</f>
        <v>2226696.8199999998</v>
      </c>
      <c r="H15" s="144">
        <f>H13+H14</f>
        <v>1785622</v>
      </c>
      <c r="I15" s="144">
        <f>I13+I14</f>
        <v>1785622</v>
      </c>
      <c r="J15" s="143">
        <f>J13+J14</f>
        <v>1677555.03</v>
      </c>
      <c r="K15" s="145">
        <f>IF(G15&gt;0,J15/G15*100,"x")</f>
        <v>75.338277529852505</v>
      </c>
      <c r="L15" s="158">
        <f>IF(I15&gt;0,J15/I15*100,"x")</f>
        <v>93.947936909379479</v>
      </c>
      <c r="M15" s="62"/>
    </row>
    <row r="16" spans="2:13" ht="15.75" customHeight="1" thickBot="1" x14ac:dyDescent="0.3">
      <c r="B16" s="215" t="s">
        <v>2</v>
      </c>
      <c r="C16" s="216"/>
      <c r="D16" s="216"/>
      <c r="E16" s="216"/>
      <c r="F16" s="216"/>
      <c r="G16" s="161">
        <f>G12-G15</f>
        <v>169807.49000000022</v>
      </c>
      <c r="H16" s="162">
        <f>H12-H15</f>
        <v>-579480</v>
      </c>
      <c r="I16" s="162">
        <f>I12-I15</f>
        <v>-579480</v>
      </c>
      <c r="J16" s="161">
        <f>J12-J15</f>
        <v>-405452.90999999992</v>
      </c>
      <c r="K16" s="163">
        <f>J16/G16*100</f>
        <v>-238.77210009994224</v>
      </c>
      <c r="L16" s="164">
        <f>J16/I16*100</f>
        <v>69.968404431559321</v>
      </c>
      <c r="M16" s="62"/>
    </row>
    <row r="17" spans="1:49" ht="18" x14ac:dyDescent="0.25"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148"/>
    </row>
    <row r="18" spans="1:49" ht="18.75" customHeight="1" thickBot="1" x14ac:dyDescent="0.3">
      <c r="B18" s="203" t="s">
        <v>67</v>
      </c>
      <c r="C18" s="203"/>
      <c r="D18" s="203"/>
      <c r="E18" s="203"/>
      <c r="F18" s="203"/>
      <c r="G18" s="29"/>
      <c r="H18" s="155"/>
      <c r="I18" s="155"/>
      <c r="J18" s="155"/>
      <c r="K18" s="156"/>
      <c r="L18" s="156"/>
      <c r="M18" s="148"/>
    </row>
    <row r="19" spans="1:49" ht="45" customHeight="1" x14ac:dyDescent="0.25">
      <c r="B19" s="204" t="s">
        <v>8</v>
      </c>
      <c r="C19" s="205"/>
      <c r="D19" s="205"/>
      <c r="E19" s="205"/>
      <c r="F19" s="205"/>
      <c r="G19" s="133" t="s">
        <v>71</v>
      </c>
      <c r="H19" s="133" t="s">
        <v>261</v>
      </c>
      <c r="I19" s="133" t="s">
        <v>262</v>
      </c>
      <c r="J19" s="133" t="s">
        <v>263</v>
      </c>
      <c r="K19" s="136" t="s">
        <v>30</v>
      </c>
      <c r="L19" s="137" t="s">
        <v>260</v>
      </c>
    </row>
    <row r="20" spans="1:49" x14ac:dyDescent="0.25">
      <c r="B20" s="206">
        <v>1</v>
      </c>
      <c r="C20" s="207"/>
      <c r="D20" s="207"/>
      <c r="E20" s="207"/>
      <c r="F20" s="207"/>
      <c r="G20" s="23">
        <v>2</v>
      </c>
      <c r="H20" s="21">
        <v>3</v>
      </c>
      <c r="I20" s="21">
        <v>4</v>
      </c>
      <c r="J20" s="21">
        <v>5</v>
      </c>
      <c r="K20" s="21" t="s">
        <v>45</v>
      </c>
      <c r="L20" s="135" t="s">
        <v>46</v>
      </c>
    </row>
    <row r="21" spans="1:49" ht="24.75" customHeight="1" x14ac:dyDescent="0.25">
      <c r="B21" s="197" t="s">
        <v>35</v>
      </c>
      <c r="C21" s="208"/>
      <c r="D21" s="208"/>
      <c r="E21" s="208"/>
      <c r="F21" s="208"/>
      <c r="G21" s="31">
        <v>0</v>
      </c>
      <c r="H21" s="149">
        <v>0</v>
      </c>
      <c r="I21" s="149">
        <v>0</v>
      </c>
      <c r="J21" s="149">
        <v>0</v>
      </c>
      <c r="K21" s="31" t="str">
        <f t="shared" ref="K21" si="2">IF(G21&gt;0,J21/G21*100,"x")</f>
        <v>x</v>
      </c>
      <c r="L21" s="157" t="str">
        <f t="shared" ref="L21:L24" si="3">IF(I21&gt;0,J21/I21*100,"x")</f>
        <v>x</v>
      </c>
    </row>
    <row r="22" spans="1:49" ht="27" customHeight="1" x14ac:dyDescent="0.25">
      <c r="B22" s="197" t="s">
        <v>36</v>
      </c>
      <c r="C22" s="198"/>
      <c r="D22" s="198"/>
      <c r="E22" s="198"/>
      <c r="F22" s="198"/>
      <c r="G22" s="31">
        <v>0</v>
      </c>
      <c r="H22" s="149">
        <v>0</v>
      </c>
      <c r="I22" s="149">
        <v>0</v>
      </c>
      <c r="J22" s="31">
        <v>0</v>
      </c>
      <c r="K22" s="31" t="str">
        <f>IF(G22&gt;0,J22/G22*100,"x")</f>
        <v>x</v>
      </c>
      <c r="L22" s="157" t="str">
        <f>IF(I22&gt;0,J22/I22*100,"x")</f>
        <v>x</v>
      </c>
      <c r="N22" s="185"/>
    </row>
    <row r="23" spans="1:49" ht="15" customHeight="1" x14ac:dyDescent="0.25">
      <c r="B23" s="199" t="s">
        <v>61</v>
      </c>
      <c r="C23" s="200"/>
      <c r="D23" s="200"/>
      <c r="E23" s="200"/>
      <c r="F23" s="201"/>
      <c r="G23" s="143">
        <f>G21+G22</f>
        <v>0</v>
      </c>
      <c r="H23" s="144">
        <f>H21-H22</f>
        <v>0</v>
      </c>
      <c r="I23" s="144">
        <f>I21-I22</f>
        <v>0</v>
      </c>
      <c r="J23" s="143">
        <f>J21+J22</f>
        <v>0</v>
      </c>
      <c r="K23" s="145" t="str">
        <f>IF(G23&gt;0,J23/G23*100,"x")</f>
        <v>x</v>
      </c>
      <c r="L23" s="158" t="str">
        <f>IF(I23&gt;0,J23/I23*100,"x")</f>
        <v>x</v>
      </c>
    </row>
    <row r="24" spans="1:49" s="150" customFormat="1" ht="15" customHeight="1" x14ac:dyDescent="0.25">
      <c r="A24" s="43"/>
      <c r="B24" s="197" t="s">
        <v>18</v>
      </c>
      <c r="C24" s="198"/>
      <c r="D24" s="198"/>
      <c r="E24" s="198"/>
      <c r="F24" s="198"/>
      <c r="G24" s="31">
        <v>1008806.18</v>
      </c>
      <c r="H24" s="31">
        <v>1178613.67</v>
      </c>
      <c r="I24" s="31">
        <v>1178613.67</v>
      </c>
      <c r="J24" s="31">
        <v>1178613.67</v>
      </c>
      <c r="K24" s="146">
        <f>IF(G24&gt;0,J24/G24*100,"x")</f>
        <v>116.83251880951006</v>
      </c>
      <c r="L24" s="159">
        <f t="shared" si="3"/>
        <v>100</v>
      </c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</row>
    <row r="25" spans="1:49" s="150" customFormat="1" ht="15" customHeight="1" x14ac:dyDescent="0.25">
      <c r="A25" s="43"/>
      <c r="B25" s="197" t="s">
        <v>66</v>
      </c>
      <c r="C25" s="198"/>
      <c r="D25" s="198"/>
      <c r="E25" s="198"/>
      <c r="F25" s="198"/>
      <c r="G25" s="31">
        <v>-1178613.67</v>
      </c>
      <c r="H25" s="31">
        <v>-599134</v>
      </c>
      <c r="I25" s="31">
        <v>-599134</v>
      </c>
      <c r="J25" s="31">
        <v>-773160.76</v>
      </c>
      <c r="K25" s="146">
        <f>J25/G25*100</f>
        <v>65.599167876612199</v>
      </c>
      <c r="L25" s="159">
        <f>J25/I25*100</f>
        <v>129.04638361368242</v>
      </c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</row>
    <row r="26" spans="1:49" s="152" customFormat="1" x14ac:dyDescent="0.25">
      <c r="A26" s="151"/>
      <c r="B26" s="199" t="s">
        <v>68</v>
      </c>
      <c r="C26" s="200"/>
      <c r="D26" s="200"/>
      <c r="E26" s="200"/>
      <c r="F26" s="201"/>
      <c r="G26" s="143">
        <f>G24+G25</f>
        <v>-169807.48999999987</v>
      </c>
      <c r="H26" s="144">
        <f>H24+H25</f>
        <v>579479.66999999993</v>
      </c>
      <c r="I26" s="144">
        <f>I24+I25</f>
        <v>579479.66999999993</v>
      </c>
      <c r="J26" s="143">
        <f>J24+J25</f>
        <v>405452.90999999992</v>
      </c>
      <c r="K26" s="147">
        <f>J26/G26*100</f>
        <v>-238.77210009994272</v>
      </c>
      <c r="L26" s="165">
        <f>J26/I26*100</f>
        <v>69.968444276914838</v>
      </c>
      <c r="M26" s="184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</row>
    <row r="27" spans="1:49" ht="15.75" customHeight="1" thickBot="1" x14ac:dyDescent="0.3">
      <c r="B27" s="195" t="s">
        <v>69</v>
      </c>
      <c r="C27" s="196"/>
      <c r="D27" s="196"/>
      <c r="E27" s="196"/>
      <c r="F27" s="196"/>
      <c r="G27" s="161">
        <f>G23-G26</f>
        <v>169807.48999999987</v>
      </c>
      <c r="H27" s="161">
        <f t="shared" ref="H27:I27" si="4">H23-H26</f>
        <v>-579479.66999999993</v>
      </c>
      <c r="I27" s="161">
        <f t="shared" si="4"/>
        <v>-579479.66999999993</v>
      </c>
      <c r="J27" s="161">
        <f>J23-J26</f>
        <v>-405452.90999999992</v>
      </c>
      <c r="K27" s="163">
        <f>IF(G27&gt;0,J27/G27*100,"x")</f>
        <v>-238.77210009994272</v>
      </c>
      <c r="L27" s="166" t="str">
        <f>IF(I27&gt;0,J27/I27*100,"x")</f>
        <v>x</v>
      </c>
    </row>
    <row r="29" spans="1:49" x14ac:dyDescent="0.25"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</row>
    <row r="30" spans="1:49" ht="15" customHeight="1" x14ac:dyDescent="0.25"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</row>
    <row r="31" spans="1:49" ht="15" customHeight="1" x14ac:dyDescent="0.25"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</row>
    <row r="32" spans="1:49" x14ac:dyDescent="0.25"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</row>
    <row r="33" spans="2:12" ht="15" customHeight="1" x14ac:dyDescent="0.25"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</row>
    <row r="34" spans="2:12" x14ac:dyDescent="0.25"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</row>
  </sheetData>
  <mergeCells count="26">
    <mergeCell ref="B7:F7"/>
    <mergeCell ref="B8:F8"/>
    <mergeCell ref="B9:F9"/>
    <mergeCell ref="B10:F10"/>
    <mergeCell ref="B1:L1"/>
    <mergeCell ref="B2:L2"/>
    <mergeCell ref="B3:L3"/>
    <mergeCell ref="B4:L4"/>
    <mergeCell ref="B5:L5"/>
    <mergeCell ref="B6:L6"/>
    <mergeCell ref="B11:F11"/>
    <mergeCell ref="B12:F12"/>
    <mergeCell ref="B13:F13"/>
    <mergeCell ref="B14:F14"/>
    <mergeCell ref="B16:F16"/>
    <mergeCell ref="B17:L17"/>
    <mergeCell ref="B18:F18"/>
    <mergeCell ref="B19:F19"/>
    <mergeCell ref="B20:F20"/>
    <mergeCell ref="B21:F21"/>
    <mergeCell ref="B27:F27"/>
    <mergeCell ref="B22:F22"/>
    <mergeCell ref="B23:F23"/>
    <mergeCell ref="B24:F24"/>
    <mergeCell ref="B25:F25"/>
    <mergeCell ref="B26:F26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29"/>
  <sheetViews>
    <sheetView tabSelected="1" zoomScale="90" zoomScaleNormal="90" workbookViewId="0">
      <selection activeCell="N73" sqref="N73"/>
    </sheetView>
  </sheetViews>
  <sheetFormatPr defaultRowHeight="15" x14ac:dyDescent="0.25"/>
  <cols>
    <col min="1" max="1" width="2" customWidth="1"/>
    <col min="2" max="2" width="4" customWidth="1"/>
    <col min="3" max="3" width="5.140625" customWidth="1"/>
    <col min="4" max="4" width="5.28515625" customWidth="1"/>
    <col min="5" max="5" width="6.85546875" customWidth="1"/>
    <col min="6" max="6" width="49.28515625" customWidth="1"/>
    <col min="7" max="9" width="17.28515625" customWidth="1"/>
    <col min="10" max="10" width="17.28515625" style="53" customWidth="1"/>
    <col min="11" max="12" width="12" style="53" customWidth="1"/>
    <col min="14" max="14" width="15.85546875" style="35" customWidth="1"/>
    <col min="15" max="15" width="19.140625" customWidth="1"/>
  </cols>
  <sheetData>
    <row r="1" spans="2:14" ht="18" x14ac:dyDescent="0.25"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2:14" ht="15.75" customHeight="1" x14ac:dyDescent="0.25">
      <c r="B2" s="221" t="s">
        <v>12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2:14" ht="18" x14ac:dyDescent="0.25"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2:14" ht="15.75" customHeight="1" x14ac:dyDescent="0.25">
      <c r="B4" s="221" t="s">
        <v>64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2:14" ht="18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2:14" ht="15.75" customHeight="1" x14ac:dyDescent="0.25">
      <c r="B6" s="221" t="s">
        <v>47</v>
      </c>
      <c r="C6" s="221"/>
      <c r="D6" s="221"/>
      <c r="E6" s="221"/>
      <c r="F6" s="221"/>
      <c r="G6" s="221"/>
      <c r="H6" s="221"/>
      <c r="I6" s="221"/>
      <c r="J6" s="221"/>
      <c r="K6" s="221"/>
      <c r="L6" s="221"/>
    </row>
    <row r="7" spans="2:14" ht="18" x14ac:dyDescent="0.25"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</row>
    <row r="8" spans="2:14" ht="45" customHeight="1" x14ac:dyDescent="0.25">
      <c r="B8" s="225" t="s">
        <v>8</v>
      </c>
      <c r="C8" s="226"/>
      <c r="D8" s="226"/>
      <c r="E8" s="226"/>
      <c r="F8" s="227"/>
      <c r="G8" s="47" t="s">
        <v>72</v>
      </c>
      <c r="H8" s="24" t="s">
        <v>264</v>
      </c>
      <c r="I8" s="24" t="s">
        <v>265</v>
      </c>
      <c r="J8" s="24" t="s">
        <v>266</v>
      </c>
      <c r="K8" s="47" t="s">
        <v>30</v>
      </c>
      <c r="L8" s="47" t="s">
        <v>30</v>
      </c>
      <c r="M8" s="35"/>
      <c r="N8"/>
    </row>
    <row r="9" spans="2:14" x14ac:dyDescent="0.25">
      <c r="B9" s="222">
        <v>1</v>
      </c>
      <c r="C9" s="223"/>
      <c r="D9" s="223"/>
      <c r="E9" s="223"/>
      <c r="F9" s="224"/>
      <c r="G9" s="48">
        <v>2</v>
      </c>
      <c r="H9" s="25">
        <v>3</v>
      </c>
      <c r="I9" s="25">
        <v>4</v>
      </c>
      <c r="J9" s="25">
        <v>5</v>
      </c>
      <c r="K9" s="48" t="s">
        <v>45</v>
      </c>
      <c r="L9" s="48" t="s">
        <v>46</v>
      </c>
      <c r="M9" s="35"/>
      <c r="N9"/>
    </row>
    <row r="10" spans="2:14" ht="24.75" customHeight="1" x14ac:dyDescent="0.25">
      <c r="B10" s="57"/>
      <c r="C10" s="57"/>
      <c r="D10" s="57"/>
      <c r="E10" s="57"/>
      <c r="F10" s="65" t="s">
        <v>60</v>
      </c>
      <c r="G10" s="33">
        <f>G11</f>
        <v>2396504.31</v>
      </c>
      <c r="H10" s="33">
        <f t="shared" ref="H10:I10" si="0">H11</f>
        <v>1206142</v>
      </c>
      <c r="I10" s="33">
        <f t="shared" si="0"/>
        <v>1206142</v>
      </c>
      <c r="J10" s="33">
        <f>J11</f>
        <v>1272102.1200000001</v>
      </c>
      <c r="K10" s="60">
        <f>J10/G10*100</f>
        <v>53.081570297697489</v>
      </c>
      <c r="L10" s="60">
        <f>J10/I10*100</f>
        <v>105.46868610826918</v>
      </c>
      <c r="M10" s="35"/>
      <c r="N10"/>
    </row>
    <row r="11" spans="2:14" s="43" customFormat="1" ht="24.75" customHeight="1" x14ac:dyDescent="0.25">
      <c r="B11" s="57">
        <v>6</v>
      </c>
      <c r="C11" s="57"/>
      <c r="D11" s="57"/>
      <c r="E11" s="57"/>
      <c r="F11" s="57" t="s">
        <v>3</v>
      </c>
      <c r="G11" s="59">
        <f>G12+G22+G25+G28+G35+G38</f>
        <v>2396504.31</v>
      </c>
      <c r="H11" s="58">
        <f t="shared" ref="H11" si="1">H12+H22+H25+H28+H35+H38</f>
        <v>1206142</v>
      </c>
      <c r="I11" s="58">
        <f t="shared" ref="I11" si="2">I12+I22+I25+I28+I35+I38</f>
        <v>1206142</v>
      </c>
      <c r="J11" s="58">
        <f>J12+J22+J25+J28+J35+J38</f>
        <v>1272102.1200000001</v>
      </c>
      <c r="K11" s="60">
        <f>J11/G11*100</f>
        <v>53.081570297697489</v>
      </c>
      <c r="L11" s="60">
        <f>J11/I11*100</f>
        <v>105.46868610826918</v>
      </c>
      <c r="M11" s="62"/>
      <c r="N11" s="62"/>
    </row>
    <row r="12" spans="2:14" s="43" customFormat="1" ht="24.75" customHeight="1" x14ac:dyDescent="0.25">
      <c r="B12" s="5"/>
      <c r="C12" s="39">
        <v>63</v>
      </c>
      <c r="D12" s="39"/>
      <c r="E12" s="39"/>
      <c r="F12" s="39" t="s">
        <v>16</v>
      </c>
      <c r="G12" s="38">
        <f>G13+G16+G19</f>
        <v>1127140.3400000001</v>
      </c>
      <c r="H12" s="38">
        <f t="shared" ref="H12" si="3">H13+H16+H19</f>
        <v>32400</v>
      </c>
      <c r="I12" s="38">
        <f t="shared" ref="I12" si="4">I13+I16+I19</f>
        <v>32400</v>
      </c>
      <c r="J12" s="38">
        <f>J13+J16+J19</f>
        <v>47653.83</v>
      </c>
      <c r="K12" s="52">
        <f>J12/G12*100</f>
        <v>4.2278524074473278</v>
      </c>
      <c r="L12" s="52">
        <f>J12/I12*100</f>
        <v>147.07972222222224</v>
      </c>
      <c r="M12" s="62"/>
    </row>
    <row r="13" spans="2:14" ht="24.75" customHeight="1" x14ac:dyDescent="0.25">
      <c r="B13" s="6"/>
      <c r="C13" s="6"/>
      <c r="D13" s="6">
        <v>632</v>
      </c>
      <c r="E13" s="6"/>
      <c r="F13" s="18" t="s">
        <v>74</v>
      </c>
      <c r="G13" s="38">
        <f>SUM(G14:G15)</f>
        <v>957059.67</v>
      </c>
      <c r="H13" s="38">
        <f t="shared" ref="H13" si="5">SUM(H14:H15)</f>
        <v>30500</v>
      </c>
      <c r="I13" s="38">
        <f t="shared" ref="I13" si="6">SUM(I14:I15)</f>
        <v>30500</v>
      </c>
      <c r="J13" s="38">
        <f>SUM(J14:J15)</f>
        <v>25993.41</v>
      </c>
      <c r="K13" s="52">
        <f t="shared" ref="K13:K31" si="7">J13/G13*100</f>
        <v>2.715965452812362</v>
      </c>
      <c r="L13" s="52">
        <f t="shared" ref="L13:L31" si="8">J13/I13*100</f>
        <v>85.224295081967213</v>
      </c>
      <c r="M13" s="35"/>
      <c r="N13"/>
    </row>
    <row r="14" spans="2:14" ht="24.75" customHeight="1" x14ac:dyDescent="0.25">
      <c r="B14" s="6"/>
      <c r="C14" s="6"/>
      <c r="D14" s="6"/>
      <c r="E14" s="6">
        <v>6323</v>
      </c>
      <c r="F14" s="18" t="s">
        <v>73</v>
      </c>
      <c r="G14" s="49">
        <v>36123.67</v>
      </c>
      <c r="H14" s="36">
        <v>30500</v>
      </c>
      <c r="I14" s="36">
        <v>30500</v>
      </c>
      <c r="J14" s="36">
        <v>25993.41</v>
      </c>
      <c r="K14" s="52">
        <f t="shared" si="7"/>
        <v>71.956725327188522</v>
      </c>
      <c r="L14" s="52">
        <f t="shared" si="8"/>
        <v>85.224295081967213</v>
      </c>
      <c r="M14" s="35"/>
      <c r="N14"/>
    </row>
    <row r="15" spans="2:14" ht="24.75" customHeight="1" x14ac:dyDescent="0.25">
      <c r="B15" s="6"/>
      <c r="C15" s="6"/>
      <c r="D15" s="7"/>
      <c r="E15" s="7">
        <v>6324</v>
      </c>
      <c r="F15" s="11" t="s">
        <v>75</v>
      </c>
      <c r="G15" s="49">
        <v>920936</v>
      </c>
      <c r="H15" s="36">
        <v>0</v>
      </c>
      <c r="I15" s="36">
        <v>0</v>
      </c>
      <c r="J15" s="36">
        <v>0</v>
      </c>
      <c r="K15" s="52">
        <f t="shared" si="7"/>
        <v>0</v>
      </c>
      <c r="L15" s="52" t="e">
        <f t="shared" si="8"/>
        <v>#DIV/0!</v>
      </c>
      <c r="M15" s="35"/>
      <c r="N15"/>
    </row>
    <row r="16" spans="2:14" ht="24.75" customHeight="1" x14ac:dyDescent="0.25">
      <c r="B16" s="6"/>
      <c r="C16" s="6"/>
      <c r="D16" s="7">
        <v>634</v>
      </c>
      <c r="E16" s="7"/>
      <c r="F16" s="11" t="s">
        <v>76</v>
      </c>
      <c r="G16" s="38">
        <f>SUM(G17:G18)</f>
        <v>170080.66999999998</v>
      </c>
      <c r="H16" s="38">
        <f t="shared" ref="H16" si="9">SUM(H17:H18)</f>
        <v>1900</v>
      </c>
      <c r="I16" s="38">
        <f t="shared" ref="I16" si="10">SUM(I17:I18)</f>
        <v>1900</v>
      </c>
      <c r="J16" s="38">
        <f>SUM(J17:J18)</f>
        <v>21660.42</v>
      </c>
      <c r="K16" s="52">
        <f t="shared" si="7"/>
        <v>12.735380216928826</v>
      </c>
      <c r="L16" s="52">
        <f t="shared" si="8"/>
        <v>1140.0221052631578</v>
      </c>
      <c r="M16" s="35"/>
      <c r="N16"/>
    </row>
    <row r="17" spans="2:14" ht="24.75" customHeight="1" x14ac:dyDescent="0.25">
      <c r="B17" s="6"/>
      <c r="C17" s="6"/>
      <c r="D17" s="7"/>
      <c r="E17" s="7">
        <v>6341</v>
      </c>
      <c r="F17" s="11" t="s">
        <v>77</v>
      </c>
      <c r="G17" s="49">
        <v>938.21</v>
      </c>
      <c r="H17" s="36">
        <v>1900</v>
      </c>
      <c r="I17" s="36">
        <v>1900</v>
      </c>
      <c r="J17" s="36">
        <v>1892.01</v>
      </c>
      <c r="K17" s="52">
        <f t="shared" si="7"/>
        <v>201.66167489154878</v>
      </c>
      <c r="L17" s="52">
        <f t="shared" si="8"/>
        <v>99.579473684210527</v>
      </c>
      <c r="M17" s="35"/>
      <c r="N17"/>
    </row>
    <row r="18" spans="2:14" ht="24.75" customHeight="1" x14ac:dyDescent="0.25">
      <c r="B18" s="6"/>
      <c r="C18" s="6"/>
      <c r="D18" s="7"/>
      <c r="E18" s="7">
        <v>6342</v>
      </c>
      <c r="F18" s="11" t="s">
        <v>272</v>
      </c>
      <c r="G18" s="49">
        <v>169142.46</v>
      </c>
      <c r="H18" s="36">
        <v>0</v>
      </c>
      <c r="I18" s="36">
        <v>0</v>
      </c>
      <c r="J18" s="36">
        <v>19768.41</v>
      </c>
      <c r="K18" s="52">
        <f t="shared" si="7"/>
        <v>11.687432002585277</v>
      </c>
      <c r="L18" s="52" t="e">
        <f t="shared" si="8"/>
        <v>#DIV/0!</v>
      </c>
      <c r="M18" s="35"/>
      <c r="N18"/>
    </row>
    <row r="19" spans="2:14" ht="24.75" customHeight="1" x14ac:dyDescent="0.25">
      <c r="B19" s="6"/>
      <c r="C19" s="6"/>
      <c r="D19" s="7">
        <v>639</v>
      </c>
      <c r="E19" s="7"/>
      <c r="F19" s="11" t="s">
        <v>78</v>
      </c>
      <c r="G19" s="38">
        <f>SUM(G20:G21)</f>
        <v>0</v>
      </c>
      <c r="H19" s="38">
        <f t="shared" ref="H19" si="11">SUM(H20:H21)</f>
        <v>0</v>
      </c>
      <c r="I19" s="38">
        <f t="shared" ref="I19" si="12">SUM(I20:I21)</f>
        <v>0</v>
      </c>
      <c r="J19" s="38">
        <f>SUM(J20:J21)</f>
        <v>0</v>
      </c>
      <c r="K19" s="52" t="e">
        <f t="shared" si="7"/>
        <v>#DIV/0!</v>
      </c>
      <c r="L19" s="52" t="e">
        <f t="shared" si="8"/>
        <v>#DIV/0!</v>
      </c>
      <c r="M19" s="35"/>
      <c r="N19"/>
    </row>
    <row r="20" spans="2:14" ht="24.75" customHeight="1" x14ac:dyDescent="0.25">
      <c r="B20" s="6"/>
      <c r="C20" s="6"/>
      <c r="D20" s="7"/>
      <c r="E20" s="7">
        <v>6391</v>
      </c>
      <c r="F20" s="11" t="s">
        <v>79</v>
      </c>
      <c r="G20" s="49">
        <v>0</v>
      </c>
      <c r="H20" s="49">
        <v>0</v>
      </c>
      <c r="I20" s="49">
        <v>0</v>
      </c>
      <c r="J20" s="49">
        <v>0</v>
      </c>
      <c r="K20" s="52" t="e">
        <f t="shared" si="7"/>
        <v>#DIV/0!</v>
      </c>
      <c r="L20" s="52" t="e">
        <f t="shared" si="8"/>
        <v>#DIV/0!</v>
      </c>
      <c r="M20" s="35"/>
      <c r="N20"/>
    </row>
    <row r="21" spans="2:14" ht="24.75" customHeight="1" x14ac:dyDescent="0.25">
      <c r="B21" s="6"/>
      <c r="C21" s="6"/>
      <c r="D21" s="7"/>
      <c r="E21" s="7">
        <v>6392</v>
      </c>
      <c r="F21" s="11" t="s">
        <v>80</v>
      </c>
      <c r="G21" s="49">
        <v>0</v>
      </c>
      <c r="H21" s="49">
        <v>0</v>
      </c>
      <c r="I21" s="49">
        <v>0</v>
      </c>
      <c r="J21" s="49">
        <v>0</v>
      </c>
      <c r="K21" s="52" t="e">
        <f t="shared" si="7"/>
        <v>#DIV/0!</v>
      </c>
      <c r="L21" s="52" t="e">
        <f t="shared" si="8"/>
        <v>#DIV/0!</v>
      </c>
      <c r="M21" s="35"/>
      <c r="N21"/>
    </row>
    <row r="22" spans="2:14" s="43" customFormat="1" ht="24.75" customHeight="1" x14ac:dyDescent="0.25">
      <c r="B22" s="14"/>
      <c r="C22" s="14">
        <v>64</v>
      </c>
      <c r="D22" s="40"/>
      <c r="E22" s="40"/>
      <c r="F22" s="41" t="s">
        <v>81</v>
      </c>
      <c r="G22" s="38">
        <f>G23</f>
        <v>0.53</v>
      </c>
      <c r="H22" s="42">
        <f t="shared" ref="H22:J23" si="13">H23</f>
        <v>20</v>
      </c>
      <c r="I22" s="42">
        <f t="shared" si="13"/>
        <v>20</v>
      </c>
      <c r="J22" s="42">
        <f>J23</f>
        <v>8.7100000000000009</v>
      </c>
      <c r="K22" s="52">
        <f t="shared" si="7"/>
        <v>1643.3962264150946</v>
      </c>
      <c r="L22" s="52">
        <f t="shared" si="8"/>
        <v>43.550000000000004</v>
      </c>
      <c r="M22" s="62"/>
    </row>
    <row r="23" spans="2:14" ht="24.75" customHeight="1" x14ac:dyDescent="0.25">
      <c r="B23" s="6"/>
      <c r="C23" s="6"/>
      <c r="D23" s="7">
        <v>641</v>
      </c>
      <c r="E23" s="7"/>
      <c r="F23" s="11" t="s">
        <v>82</v>
      </c>
      <c r="G23" s="50">
        <f>G24</f>
        <v>0.53</v>
      </c>
      <c r="H23" s="50">
        <f t="shared" si="13"/>
        <v>20</v>
      </c>
      <c r="I23" s="50">
        <f t="shared" si="13"/>
        <v>20</v>
      </c>
      <c r="J23" s="50">
        <f t="shared" si="13"/>
        <v>8.7100000000000009</v>
      </c>
      <c r="K23" s="52">
        <f t="shared" si="7"/>
        <v>1643.3962264150946</v>
      </c>
      <c r="L23" s="52">
        <f t="shared" si="8"/>
        <v>43.550000000000004</v>
      </c>
      <c r="M23" s="35"/>
      <c r="N23"/>
    </row>
    <row r="24" spans="2:14" ht="24.75" customHeight="1" x14ac:dyDescent="0.25">
      <c r="B24" s="6"/>
      <c r="C24" s="6"/>
      <c r="D24" s="7"/>
      <c r="E24" s="7">
        <v>6413</v>
      </c>
      <c r="F24" s="11" t="s">
        <v>83</v>
      </c>
      <c r="G24" s="49">
        <v>0.53</v>
      </c>
      <c r="H24" s="36">
        <v>20</v>
      </c>
      <c r="I24" s="36">
        <v>20</v>
      </c>
      <c r="J24" s="36">
        <v>8.7100000000000009</v>
      </c>
      <c r="K24" s="52">
        <f t="shared" si="7"/>
        <v>1643.3962264150946</v>
      </c>
      <c r="L24" s="52">
        <f t="shared" si="8"/>
        <v>43.550000000000004</v>
      </c>
      <c r="M24" s="35"/>
      <c r="N24"/>
    </row>
    <row r="25" spans="2:14" s="43" customFormat="1" ht="24.75" customHeight="1" x14ac:dyDescent="0.25">
      <c r="B25" s="14"/>
      <c r="C25" s="14">
        <v>65</v>
      </c>
      <c r="D25" s="40"/>
      <c r="E25" s="40"/>
      <c r="F25" s="41" t="s">
        <v>84</v>
      </c>
      <c r="G25" s="32">
        <f>G26</f>
        <v>748191.69</v>
      </c>
      <c r="H25" s="42">
        <f t="shared" ref="H25:J26" si="14">H26</f>
        <v>701700</v>
      </c>
      <c r="I25" s="42">
        <f t="shared" si="14"/>
        <v>701700</v>
      </c>
      <c r="J25" s="42">
        <f>J26</f>
        <v>703839.32</v>
      </c>
      <c r="K25" s="52">
        <f t="shared" si="7"/>
        <v>94.072057924086266</v>
      </c>
      <c r="L25" s="52">
        <f t="shared" si="8"/>
        <v>100.30487672794641</v>
      </c>
      <c r="M25" s="62"/>
      <c r="N25" s="62"/>
    </row>
    <row r="26" spans="2:14" ht="24.75" customHeight="1" x14ac:dyDescent="0.25">
      <c r="B26" s="6"/>
      <c r="C26" s="6"/>
      <c r="D26" s="7">
        <v>652</v>
      </c>
      <c r="E26" s="7"/>
      <c r="F26" s="11" t="s">
        <v>85</v>
      </c>
      <c r="G26" s="50">
        <f>G27</f>
        <v>748191.69</v>
      </c>
      <c r="H26" s="50">
        <f t="shared" si="14"/>
        <v>701700</v>
      </c>
      <c r="I26" s="50">
        <f t="shared" si="14"/>
        <v>701700</v>
      </c>
      <c r="J26" s="50">
        <f t="shared" si="14"/>
        <v>703839.32</v>
      </c>
      <c r="K26" s="52">
        <f t="shared" si="7"/>
        <v>94.072057924086266</v>
      </c>
      <c r="L26" s="52">
        <f t="shared" si="8"/>
        <v>100.30487672794641</v>
      </c>
      <c r="M26" s="35"/>
      <c r="N26"/>
    </row>
    <row r="27" spans="2:14" ht="24.75" customHeight="1" x14ac:dyDescent="0.25">
      <c r="B27" s="6"/>
      <c r="C27" s="6"/>
      <c r="D27" s="7"/>
      <c r="E27" s="7">
        <v>6526</v>
      </c>
      <c r="F27" s="11" t="s">
        <v>86</v>
      </c>
      <c r="G27" s="50">
        <v>748191.69</v>
      </c>
      <c r="H27" s="36">
        <v>701700</v>
      </c>
      <c r="I27" s="36">
        <v>701700</v>
      </c>
      <c r="J27" s="36">
        <v>703839.32</v>
      </c>
      <c r="K27" s="52">
        <f t="shared" si="7"/>
        <v>94.072057924086266</v>
      </c>
      <c r="L27" s="52">
        <f t="shared" si="8"/>
        <v>100.30487672794641</v>
      </c>
      <c r="M27" s="35"/>
      <c r="N27"/>
    </row>
    <row r="28" spans="2:14" s="43" customFormat="1" ht="24.75" customHeight="1" x14ac:dyDescent="0.25">
      <c r="B28" s="14"/>
      <c r="C28" s="14">
        <v>66</v>
      </c>
      <c r="D28" s="40"/>
      <c r="E28" s="40"/>
      <c r="F28" s="5" t="s">
        <v>19</v>
      </c>
      <c r="G28" s="38">
        <f>G29+G32</f>
        <v>236666.75</v>
      </c>
      <c r="H28" s="42">
        <f t="shared" ref="H28" si="15">H29+H32</f>
        <v>260500</v>
      </c>
      <c r="I28" s="42">
        <f t="shared" ref="I28" si="16">I29+I32</f>
        <v>260500</v>
      </c>
      <c r="J28" s="42">
        <f>J29+J32</f>
        <v>309578.26</v>
      </c>
      <c r="K28" s="52">
        <f t="shared" si="7"/>
        <v>130.80766943391922</v>
      </c>
      <c r="L28" s="52">
        <f t="shared" si="8"/>
        <v>118.84002303262957</v>
      </c>
      <c r="M28" s="62"/>
    </row>
    <row r="29" spans="2:14" ht="24.75" customHeight="1" x14ac:dyDescent="0.25">
      <c r="B29" s="6"/>
      <c r="C29" s="14"/>
      <c r="D29" s="7">
        <v>661</v>
      </c>
      <c r="E29" s="7"/>
      <c r="F29" s="9" t="s">
        <v>37</v>
      </c>
      <c r="G29" s="50">
        <f>SUM(G30:G31)</f>
        <v>236666.75</v>
      </c>
      <c r="H29" s="50">
        <f t="shared" ref="H29" si="17">SUM(H30:H31)</f>
        <v>259000</v>
      </c>
      <c r="I29" s="50">
        <f t="shared" ref="I29:J29" si="18">SUM(I30:I31)</f>
        <v>259000</v>
      </c>
      <c r="J29" s="50">
        <f t="shared" si="18"/>
        <v>309578.26</v>
      </c>
      <c r="K29" s="52">
        <f t="shared" si="7"/>
        <v>130.80766943391922</v>
      </c>
      <c r="L29" s="52">
        <f t="shared" si="8"/>
        <v>119.52828571428572</v>
      </c>
      <c r="M29" s="35"/>
      <c r="N29"/>
    </row>
    <row r="30" spans="2:14" ht="24.75" customHeight="1" x14ac:dyDescent="0.25">
      <c r="B30" s="6"/>
      <c r="C30" s="14"/>
      <c r="D30" s="7"/>
      <c r="E30" s="7">
        <v>6614</v>
      </c>
      <c r="F30" s="9" t="s">
        <v>38</v>
      </c>
      <c r="G30" s="49">
        <v>18773.22</v>
      </c>
      <c r="H30" s="36">
        <v>19000</v>
      </c>
      <c r="I30" s="36">
        <v>19000</v>
      </c>
      <c r="J30" s="36">
        <v>23175.56</v>
      </c>
      <c r="K30" s="52">
        <f t="shared" si="7"/>
        <v>123.45010605532775</v>
      </c>
      <c r="L30" s="52">
        <f t="shared" si="8"/>
        <v>121.97663157894738</v>
      </c>
      <c r="M30" s="35"/>
      <c r="N30"/>
    </row>
    <row r="31" spans="2:14" ht="24.75" customHeight="1" x14ac:dyDescent="0.25">
      <c r="B31" s="6"/>
      <c r="C31" s="14"/>
      <c r="D31" s="7"/>
      <c r="E31" s="7">
        <v>6615</v>
      </c>
      <c r="F31" s="9" t="s">
        <v>87</v>
      </c>
      <c r="G31" s="49">
        <v>217893.53</v>
      </c>
      <c r="H31" s="36">
        <v>240000</v>
      </c>
      <c r="I31" s="36">
        <v>240000</v>
      </c>
      <c r="J31" s="36">
        <v>286402.7</v>
      </c>
      <c r="K31" s="52">
        <f t="shared" si="7"/>
        <v>131.44158066556633</v>
      </c>
      <c r="L31" s="52">
        <f t="shared" si="8"/>
        <v>119.33445833333334</v>
      </c>
      <c r="M31" s="35"/>
    </row>
    <row r="32" spans="2:14" ht="24.75" customHeight="1" x14ac:dyDescent="0.25">
      <c r="B32" s="6"/>
      <c r="C32" s="14"/>
      <c r="D32" s="7">
        <v>663</v>
      </c>
      <c r="E32" s="7"/>
      <c r="F32" s="9" t="s">
        <v>88</v>
      </c>
      <c r="G32" s="50">
        <f>SUM(G33:G34)</f>
        <v>0</v>
      </c>
      <c r="H32" s="50">
        <f t="shared" ref="H32" si="19">SUM(H33:H34)</f>
        <v>1500</v>
      </c>
      <c r="I32" s="50">
        <f t="shared" ref="I32:J32" si="20">SUM(I33:I34)</f>
        <v>1500</v>
      </c>
      <c r="J32" s="50">
        <f t="shared" si="20"/>
        <v>0</v>
      </c>
      <c r="K32" s="52" t="e">
        <f t="shared" ref="K32:K45" si="21">J32/G32*100</f>
        <v>#DIV/0!</v>
      </c>
      <c r="L32" s="52">
        <f t="shared" ref="L32:L45" si="22">J32/I32*100</f>
        <v>0</v>
      </c>
      <c r="M32" s="35"/>
      <c r="N32"/>
    </row>
    <row r="33" spans="2:14" ht="24.75" customHeight="1" x14ac:dyDescent="0.25">
      <c r="B33" s="6"/>
      <c r="C33" s="14"/>
      <c r="D33" s="7"/>
      <c r="E33" s="7">
        <v>6631</v>
      </c>
      <c r="F33" s="9" t="s">
        <v>89</v>
      </c>
      <c r="G33" s="49">
        <v>0</v>
      </c>
      <c r="H33" s="49">
        <v>1500</v>
      </c>
      <c r="I33" s="49">
        <v>1500</v>
      </c>
      <c r="J33" s="49">
        <v>0</v>
      </c>
      <c r="K33" s="52" t="e">
        <f t="shared" si="21"/>
        <v>#DIV/0!</v>
      </c>
      <c r="L33" s="52">
        <f t="shared" si="22"/>
        <v>0</v>
      </c>
      <c r="M33" s="35"/>
      <c r="N33"/>
    </row>
    <row r="34" spans="2:14" ht="24.75" customHeight="1" x14ac:dyDescent="0.25">
      <c r="B34" s="6"/>
      <c r="C34" s="6"/>
      <c r="D34" s="7"/>
      <c r="E34" s="7">
        <v>6632</v>
      </c>
      <c r="F34" s="9" t="s">
        <v>90</v>
      </c>
      <c r="G34" s="49">
        <v>0</v>
      </c>
      <c r="H34" s="49">
        <v>0</v>
      </c>
      <c r="I34" s="49">
        <v>0</v>
      </c>
      <c r="J34" s="49">
        <v>0</v>
      </c>
      <c r="K34" s="52" t="e">
        <f t="shared" si="21"/>
        <v>#DIV/0!</v>
      </c>
      <c r="L34" s="52" t="e">
        <f t="shared" si="22"/>
        <v>#DIV/0!</v>
      </c>
      <c r="M34" s="35"/>
      <c r="N34"/>
    </row>
    <row r="35" spans="2:14" s="43" customFormat="1" ht="24.75" customHeight="1" x14ac:dyDescent="0.25">
      <c r="B35" s="14"/>
      <c r="C35" s="44">
        <v>67</v>
      </c>
      <c r="D35" s="40"/>
      <c r="E35" s="40"/>
      <c r="F35" s="5" t="s">
        <v>91</v>
      </c>
      <c r="G35" s="38">
        <f>G36</f>
        <v>284505</v>
      </c>
      <c r="H35" s="42">
        <f t="shared" ref="H35:J36" si="23">H36</f>
        <v>211022</v>
      </c>
      <c r="I35" s="42">
        <f t="shared" si="23"/>
        <v>211022</v>
      </c>
      <c r="J35" s="42">
        <f>J36</f>
        <v>211022</v>
      </c>
      <c r="K35" s="52">
        <f t="shared" si="21"/>
        <v>74.171631430027603</v>
      </c>
      <c r="L35" s="52">
        <f t="shared" si="22"/>
        <v>100</v>
      </c>
      <c r="M35" s="62"/>
    </row>
    <row r="36" spans="2:14" ht="24.75" customHeight="1" x14ac:dyDescent="0.25">
      <c r="B36" s="6"/>
      <c r="C36" s="6"/>
      <c r="D36" s="7">
        <v>671</v>
      </c>
      <c r="E36" s="7"/>
      <c r="F36" s="9" t="s">
        <v>92</v>
      </c>
      <c r="G36" s="50">
        <f>G37</f>
        <v>284505</v>
      </c>
      <c r="H36" s="50">
        <f t="shared" si="23"/>
        <v>211022</v>
      </c>
      <c r="I36" s="50">
        <f t="shared" si="23"/>
        <v>211022</v>
      </c>
      <c r="J36" s="50">
        <f t="shared" si="23"/>
        <v>211022</v>
      </c>
      <c r="K36" s="52">
        <f t="shared" si="21"/>
        <v>74.171631430027603</v>
      </c>
      <c r="L36" s="52">
        <f t="shared" si="22"/>
        <v>100</v>
      </c>
      <c r="M36" s="35"/>
      <c r="N36"/>
    </row>
    <row r="37" spans="2:14" ht="24.75" customHeight="1" x14ac:dyDescent="0.25">
      <c r="B37" s="6"/>
      <c r="C37" s="6"/>
      <c r="D37" s="7"/>
      <c r="E37" s="7">
        <v>6711</v>
      </c>
      <c r="F37" s="9" t="s">
        <v>93</v>
      </c>
      <c r="G37" s="50">
        <v>284505</v>
      </c>
      <c r="H37" s="36">
        <v>211022</v>
      </c>
      <c r="I37" s="36">
        <v>211022</v>
      </c>
      <c r="J37" s="36">
        <v>211022</v>
      </c>
      <c r="K37" s="52">
        <f t="shared" si="21"/>
        <v>74.171631430027603</v>
      </c>
      <c r="L37" s="52">
        <f t="shared" si="22"/>
        <v>100</v>
      </c>
      <c r="M37" s="35"/>
      <c r="N37"/>
    </row>
    <row r="38" spans="2:14" s="43" customFormat="1" ht="24.75" customHeight="1" x14ac:dyDescent="0.25">
      <c r="B38" s="14"/>
      <c r="C38" s="14">
        <v>68</v>
      </c>
      <c r="D38" s="40"/>
      <c r="E38" s="40"/>
      <c r="F38" s="5" t="s">
        <v>95</v>
      </c>
      <c r="G38" s="38">
        <f>G39</f>
        <v>0</v>
      </c>
      <c r="H38" s="42">
        <f t="shared" ref="H38:J39" si="24">H39</f>
        <v>500</v>
      </c>
      <c r="I38" s="42">
        <f t="shared" si="24"/>
        <v>500</v>
      </c>
      <c r="J38" s="42">
        <f>J39</f>
        <v>0</v>
      </c>
      <c r="K38" s="52" t="e">
        <f t="shared" si="21"/>
        <v>#DIV/0!</v>
      </c>
      <c r="L38" s="52">
        <f t="shared" si="22"/>
        <v>0</v>
      </c>
      <c r="M38" s="62"/>
    </row>
    <row r="39" spans="2:14" ht="24.75" customHeight="1" x14ac:dyDescent="0.25">
      <c r="B39" s="6"/>
      <c r="C39" s="6"/>
      <c r="D39" s="7">
        <v>681</v>
      </c>
      <c r="E39" s="7"/>
      <c r="F39" s="9" t="s">
        <v>94</v>
      </c>
      <c r="G39" s="50">
        <f>G40</f>
        <v>0</v>
      </c>
      <c r="H39" s="50">
        <f t="shared" si="24"/>
        <v>500</v>
      </c>
      <c r="I39" s="50">
        <f t="shared" si="24"/>
        <v>500</v>
      </c>
      <c r="J39" s="50">
        <f t="shared" si="24"/>
        <v>0</v>
      </c>
      <c r="K39" s="52" t="e">
        <f t="shared" si="21"/>
        <v>#DIV/0!</v>
      </c>
      <c r="L39" s="52">
        <f t="shared" si="22"/>
        <v>0</v>
      </c>
      <c r="M39" s="35"/>
    </row>
    <row r="40" spans="2:14" ht="24.75" customHeight="1" x14ac:dyDescent="0.25">
      <c r="B40" s="6"/>
      <c r="C40" s="6"/>
      <c r="D40" s="7"/>
      <c r="E40" s="7">
        <v>6819</v>
      </c>
      <c r="F40" s="9" t="s">
        <v>96</v>
      </c>
      <c r="G40" s="49">
        <v>0</v>
      </c>
      <c r="H40" s="49">
        <v>500</v>
      </c>
      <c r="I40" s="49">
        <v>500</v>
      </c>
      <c r="J40" s="49">
        <v>0</v>
      </c>
      <c r="K40" s="52" t="e">
        <f t="shared" si="21"/>
        <v>#DIV/0!</v>
      </c>
      <c r="L40" s="52">
        <f t="shared" si="22"/>
        <v>0</v>
      </c>
      <c r="M40" s="35"/>
      <c r="N40"/>
    </row>
    <row r="41" spans="2:14" ht="24.75" hidden="1" customHeight="1" x14ac:dyDescent="0.25">
      <c r="B41" s="14">
        <v>7</v>
      </c>
      <c r="C41" s="6"/>
      <c r="D41" s="7"/>
      <c r="E41" s="7"/>
      <c r="F41" s="9" t="s">
        <v>28</v>
      </c>
      <c r="G41" s="37"/>
      <c r="H41" s="37"/>
      <c r="I41" s="51"/>
      <c r="J41" s="37"/>
      <c r="K41" s="52" t="e">
        <f t="shared" si="21"/>
        <v>#DIV/0!</v>
      </c>
      <c r="L41" s="52" t="e">
        <f t="shared" si="22"/>
        <v>#DIV/0!</v>
      </c>
      <c r="M41" s="35"/>
      <c r="N41"/>
    </row>
    <row r="42" spans="2:14" ht="24.75" hidden="1" customHeight="1" x14ac:dyDescent="0.25">
      <c r="B42" s="6"/>
      <c r="C42" s="6">
        <v>72</v>
      </c>
      <c r="D42" s="7"/>
      <c r="E42" s="7"/>
      <c r="F42" s="18" t="s">
        <v>29</v>
      </c>
      <c r="G42" s="36"/>
      <c r="H42" s="36"/>
      <c r="I42" s="49"/>
      <c r="J42" s="36"/>
      <c r="K42" s="52" t="e">
        <f t="shared" si="21"/>
        <v>#DIV/0!</v>
      </c>
      <c r="L42" s="52" t="e">
        <f t="shared" si="22"/>
        <v>#DIV/0!</v>
      </c>
      <c r="M42" s="35"/>
      <c r="N42"/>
    </row>
    <row r="43" spans="2:14" ht="24.75" hidden="1" customHeight="1" x14ac:dyDescent="0.25">
      <c r="B43" s="6"/>
      <c r="C43" s="6"/>
      <c r="D43" s="6">
        <v>721</v>
      </c>
      <c r="E43" s="6"/>
      <c r="F43" s="18" t="s">
        <v>39</v>
      </c>
      <c r="G43" s="36"/>
      <c r="H43" s="36"/>
      <c r="I43" s="49"/>
      <c r="J43" s="36"/>
      <c r="K43" s="52" t="e">
        <f t="shared" si="21"/>
        <v>#DIV/0!</v>
      </c>
      <c r="L43" s="52" t="e">
        <f t="shared" si="22"/>
        <v>#DIV/0!</v>
      </c>
      <c r="M43" s="35"/>
      <c r="N43"/>
    </row>
    <row r="44" spans="2:14" ht="24.75" hidden="1" customHeight="1" x14ac:dyDescent="0.25">
      <c r="B44" s="6"/>
      <c r="C44" s="6"/>
      <c r="D44" s="6"/>
      <c r="E44" s="6">
        <v>7211</v>
      </c>
      <c r="F44" s="18" t="s">
        <v>40</v>
      </c>
      <c r="G44" s="36"/>
      <c r="H44" s="36"/>
      <c r="I44" s="49"/>
      <c r="J44" s="36"/>
      <c r="K44" s="52" t="e">
        <f t="shared" si="21"/>
        <v>#DIV/0!</v>
      </c>
      <c r="L44" s="52" t="e">
        <f t="shared" si="22"/>
        <v>#DIV/0!</v>
      </c>
      <c r="M44" s="35"/>
      <c r="N44"/>
    </row>
    <row r="45" spans="2:14" ht="24.75" hidden="1" customHeight="1" x14ac:dyDescent="0.25">
      <c r="B45" s="6"/>
      <c r="C45" s="6"/>
      <c r="D45" s="6"/>
      <c r="E45" s="6" t="s">
        <v>17</v>
      </c>
      <c r="F45" s="18"/>
      <c r="G45" s="36"/>
      <c r="H45" s="36"/>
      <c r="I45" s="49"/>
      <c r="J45" s="36"/>
      <c r="K45" s="52" t="e">
        <f t="shared" si="21"/>
        <v>#DIV/0!</v>
      </c>
      <c r="L45" s="52" t="e">
        <f t="shared" si="22"/>
        <v>#DIV/0!</v>
      </c>
      <c r="M45" s="35"/>
      <c r="N45"/>
    </row>
    <row r="46" spans="2:14" ht="18" x14ac:dyDescent="0.25"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</row>
    <row r="47" spans="2:14" ht="36.75" customHeight="1" x14ac:dyDescent="0.25">
      <c r="B47" s="225" t="s">
        <v>8</v>
      </c>
      <c r="C47" s="226"/>
      <c r="D47" s="226"/>
      <c r="E47" s="226"/>
      <c r="F47" s="227"/>
      <c r="G47" s="47" t="s">
        <v>72</v>
      </c>
      <c r="H47" s="24" t="s">
        <v>264</v>
      </c>
      <c r="I47" s="24" t="s">
        <v>265</v>
      </c>
      <c r="J47" s="24" t="s">
        <v>266</v>
      </c>
      <c r="K47" s="47" t="s">
        <v>30</v>
      </c>
      <c r="L47" s="47" t="s">
        <v>30</v>
      </c>
    </row>
    <row r="48" spans="2:14" x14ac:dyDescent="0.25">
      <c r="B48" s="222">
        <v>1</v>
      </c>
      <c r="C48" s="223"/>
      <c r="D48" s="223"/>
      <c r="E48" s="223"/>
      <c r="F48" s="224"/>
      <c r="G48" s="48">
        <v>2</v>
      </c>
      <c r="H48" s="25">
        <v>3</v>
      </c>
      <c r="I48" s="25">
        <v>4</v>
      </c>
      <c r="J48" s="25">
        <v>5</v>
      </c>
      <c r="K48" s="48" t="s">
        <v>45</v>
      </c>
      <c r="L48" s="48" t="s">
        <v>46</v>
      </c>
    </row>
    <row r="49" spans="2:15" ht="24.75" customHeight="1" x14ac:dyDescent="0.25">
      <c r="B49" s="65"/>
      <c r="C49" s="65"/>
      <c r="D49" s="65"/>
      <c r="E49" s="65"/>
      <c r="F49" s="65" t="s">
        <v>59</v>
      </c>
      <c r="G49" s="33">
        <f>G50+G103</f>
        <v>2226696.8199999998</v>
      </c>
      <c r="H49" s="33">
        <f>H50+H103</f>
        <v>1785622</v>
      </c>
      <c r="I49" s="33">
        <f>I50+I103</f>
        <v>1785622</v>
      </c>
      <c r="J49" s="33">
        <f>J50+J103</f>
        <v>1677555.034</v>
      </c>
      <c r="K49" s="68">
        <f>J49/G49*100</f>
        <v>75.338277709490782</v>
      </c>
      <c r="L49" s="68">
        <f>J49/I49*100</f>
        <v>93.947937133391051</v>
      </c>
    </row>
    <row r="50" spans="2:15" ht="24.75" customHeight="1" x14ac:dyDescent="0.25">
      <c r="B50" s="65">
        <v>3</v>
      </c>
      <c r="C50" s="65"/>
      <c r="D50" s="65"/>
      <c r="E50" s="65"/>
      <c r="F50" s="65" t="s">
        <v>4</v>
      </c>
      <c r="G50" s="33">
        <f>G51+G58+G89+G93+G96+G99</f>
        <v>1278022.93</v>
      </c>
      <c r="H50" s="33">
        <f t="shared" ref="H50:I50" si="25">H51+H58+H89+H93+H96+H99</f>
        <v>1741122</v>
      </c>
      <c r="I50" s="33">
        <f t="shared" si="25"/>
        <v>1741122</v>
      </c>
      <c r="J50" s="33">
        <f t="shared" ref="J50" si="26">J51+J58+J89+J93+J96+J99</f>
        <v>1632347.324</v>
      </c>
      <c r="K50" s="68">
        <f>J50/G50*100</f>
        <v>127.72441602436663</v>
      </c>
      <c r="L50" s="68">
        <f t="shared" ref="L50:L101" si="27">J50/I50*100</f>
        <v>93.752610328282572</v>
      </c>
      <c r="O50" s="35"/>
    </row>
    <row r="51" spans="2:15" s="43" customFormat="1" ht="24.75" customHeight="1" x14ac:dyDescent="0.25">
      <c r="B51" s="5"/>
      <c r="C51" s="5">
        <v>31</v>
      </c>
      <c r="D51" s="5"/>
      <c r="E51" s="5"/>
      <c r="F51" s="5" t="s">
        <v>5</v>
      </c>
      <c r="G51" s="42">
        <f>G52+G54+G56</f>
        <v>819063.84</v>
      </c>
      <c r="H51" s="42">
        <f t="shared" ref="H51:I51" si="28">H52+H54+H56</f>
        <v>1203022</v>
      </c>
      <c r="I51" s="42">
        <f t="shared" si="28"/>
        <v>1203022</v>
      </c>
      <c r="J51" s="42">
        <f t="shared" ref="J51" si="29">J52+J54+J56</f>
        <v>1166168.46</v>
      </c>
      <c r="K51" s="56">
        <f>J51/G51*100</f>
        <v>142.37821315613201</v>
      </c>
      <c r="L51" s="232">
        <f t="shared" si="27"/>
        <v>96.936586363341647</v>
      </c>
      <c r="N51" s="62"/>
    </row>
    <row r="52" spans="2:15" ht="24.75" customHeight="1" x14ac:dyDescent="0.25">
      <c r="B52" s="6"/>
      <c r="C52" s="6"/>
      <c r="D52" s="6">
        <v>311</v>
      </c>
      <c r="E52" s="6"/>
      <c r="F52" s="6" t="s">
        <v>41</v>
      </c>
      <c r="G52" s="36">
        <f>G53</f>
        <v>615529.53</v>
      </c>
      <c r="H52" s="36">
        <f t="shared" ref="H52:J52" si="30">H53</f>
        <v>943700</v>
      </c>
      <c r="I52" s="36">
        <f t="shared" si="30"/>
        <v>943700</v>
      </c>
      <c r="J52" s="36">
        <f t="shared" si="30"/>
        <v>942631.6</v>
      </c>
      <c r="K52" s="55">
        <f t="shared" ref="K52:K101" si="31">J52/G52*100</f>
        <v>153.1415722654281</v>
      </c>
      <c r="L52" s="232">
        <f t="shared" si="27"/>
        <v>99.886786054890322</v>
      </c>
    </row>
    <row r="53" spans="2:15" ht="24.75" customHeight="1" x14ac:dyDescent="0.25">
      <c r="B53" s="6"/>
      <c r="C53" s="6"/>
      <c r="D53" s="6"/>
      <c r="E53" s="6">
        <v>3111</v>
      </c>
      <c r="F53" s="6" t="s">
        <v>42</v>
      </c>
      <c r="G53" s="55">
        <v>615529.53</v>
      </c>
      <c r="H53" s="36">
        <v>943700</v>
      </c>
      <c r="I53" s="36">
        <v>943700</v>
      </c>
      <c r="J53" s="36">
        <v>942631.6</v>
      </c>
      <c r="K53" s="55">
        <f t="shared" si="31"/>
        <v>153.1415722654281</v>
      </c>
      <c r="L53" s="232">
        <f t="shared" si="27"/>
        <v>99.886786054890322</v>
      </c>
    </row>
    <row r="54" spans="2:15" ht="24.75" customHeight="1" x14ac:dyDescent="0.25">
      <c r="B54" s="6"/>
      <c r="C54" s="6"/>
      <c r="D54" s="6">
        <v>312</v>
      </c>
      <c r="E54" s="6"/>
      <c r="F54" s="6" t="s">
        <v>107</v>
      </c>
      <c r="G54" s="36">
        <f>G55</f>
        <v>102280.58</v>
      </c>
      <c r="H54" s="36">
        <f t="shared" ref="H54:J54" si="32">H55</f>
        <v>101022</v>
      </c>
      <c r="I54" s="36">
        <f t="shared" si="32"/>
        <v>101022</v>
      </c>
      <c r="J54" s="36">
        <f t="shared" si="32"/>
        <v>84039.08</v>
      </c>
      <c r="K54" s="55">
        <f t="shared" si="31"/>
        <v>82.165236059474836</v>
      </c>
      <c r="L54" s="232">
        <f t="shared" si="27"/>
        <v>83.188889548811147</v>
      </c>
    </row>
    <row r="55" spans="2:15" ht="24.75" customHeight="1" x14ac:dyDescent="0.25">
      <c r="B55" s="6"/>
      <c r="C55" s="6"/>
      <c r="D55" s="6"/>
      <c r="E55" s="6">
        <v>3121</v>
      </c>
      <c r="F55" s="6" t="s">
        <v>107</v>
      </c>
      <c r="G55" s="36">
        <v>102280.58</v>
      </c>
      <c r="H55" s="36">
        <v>101022</v>
      </c>
      <c r="I55" s="36">
        <v>101022</v>
      </c>
      <c r="J55" s="36">
        <v>84039.08</v>
      </c>
      <c r="K55" s="55">
        <f t="shared" si="31"/>
        <v>82.165236059474836</v>
      </c>
      <c r="L55" s="232">
        <f t="shared" si="27"/>
        <v>83.188889548811147</v>
      </c>
    </row>
    <row r="56" spans="2:15" ht="24.75" customHeight="1" x14ac:dyDescent="0.25">
      <c r="B56" s="6"/>
      <c r="C56" s="6"/>
      <c r="D56" s="6">
        <v>313</v>
      </c>
      <c r="E56" s="6"/>
      <c r="F56" s="6" t="s">
        <v>108</v>
      </c>
      <c r="G56" s="36">
        <f>G57</f>
        <v>101253.73</v>
      </c>
      <c r="H56" s="36">
        <f t="shared" ref="H56:J56" si="33">H57</f>
        <v>158300</v>
      </c>
      <c r="I56" s="36">
        <f t="shared" si="33"/>
        <v>158300</v>
      </c>
      <c r="J56" s="36">
        <f t="shared" si="33"/>
        <v>139497.78</v>
      </c>
      <c r="K56" s="55">
        <f t="shared" si="31"/>
        <v>137.77050978763944</v>
      </c>
      <c r="L56" s="232">
        <f t="shared" si="27"/>
        <v>88.122413139608341</v>
      </c>
    </row>
    <row r="57" spans="2:15" ht="24.75" customHeight="1" x14ac:dyDescent="0.25">
      <c r="B57" s="6"/>
      <c r="C57" s="6"/>
      <c r="D57" s="6"/>
      <c r="E57" s="6">
        <v>3132</v>
      </c>
      <c r="F57" s="6" t="s">
        <v>109</v>
      </c>
      <c r="G57" s="55">
        <v>101253.73</v>
      </c>
      <c r="H57" s="36">
        <v>158300</v>
      </c>
      <c r="I57" s="36">
        <v>158300</v>
      </c>
      <c r="J57" s="36">
        <v>139497.78</v>
      </c>
      <c r="K57" s="55">
        <f t="shared" si="31"/>
        <v>137.77050978763944</v>
      </c>
      <c r="L57" s="232">
        <f t="shared" si="27"/>
        <v>88.122413139608341</v>
      </c>
    </row>
    <row r="58" spans="2:15" s="43" customFormat="1" ht="24.75" customHeight="1" x14ac:dyDescent="0.25">
      <c r="B58" s="14"/>
      <c r="C58" s="14">
        <v>32</v>
      </c>
      <c r="D58" s="40"/>
      <c r="E58" s="40"/>
      <c r="F58" s="14" t="s">
        <v>13</v>
      </c>
      <c r="G58" s="42">
        <f>G59+G63+G70+G80+G82</f>
        <v>417779.86999999994</v>
      </c>
      <c r="H58" s="42">
        <f t="shared" ref="H58:I58" si="34">H59+H63+H70+H80+H82</f>
        <v>504600</v>
      </c>
      <c r="I58" s="42">
        <f t="shared" si="34"/>
        <v>504600</v>
      </c>
      <c r="J58" s="42">
        <f t="shared" ref="J58" si="35">J59+J63+J70+J80+J82</f>
        <v>431464.21400000004</v>
      </c>
      <c r="K58" s="56">
        <f t="shared" si="31"/>
        <v>103.27549146874885</v>
      </c>
      <c r="L58" s="232">
        <f t="shared" si="27"/>
        <v>85.506185889813722</v>
      </c>
      <c r="N58" s="62"/>
    </row>
    <row r="59" spans="2:15" ht="24.75" customHeight="1" x14ac:dyDescent="0.25">
      <c r="B59" s="6"/>
      <c r="C59" s="6"/>
      <c r="D59" s="44">
        <v>321</v>
      </c>
      <c r="E59" s="44"/>
      <c r="F59" s="44" t="s">
        <v>43</v>
      </c>
      <c r="G59" s="38">
        <f>SUM(G60:G62)</f>
        <v>39197.679999999993</v>
      </c>
      <c r="H59" s="38">
        <f t="shared" ref="H59:I59" si="36">SUM(H60:H62)</f>
        <v>48000</v>
      </c>
      <c r="I59" s="38">
        <f t="shared" si="36"/>
        <v>48000</v>
      </c>
      <c r="J59" s="38">
        <f t="shared" ref="J59" si="37">SUM(J60:J62)</f>
        <v>56116.94</v>
      </c>
      <c r="K59" s="56">
        <f t="shared" si="31"/>
        <v>143.16393215108653</v>
      </c>
      <c r="L59" s="232">
        <f t="shared" si="27"/>
        <v>116.91029166666667</v>
      </c>
    </row>
    <row r="60" spans="2:15" ht="24.75" customHeight="1" x14ac:dyDescent="0.25">
      <c r="B60" s="6"/>
      <c r="C60" s="14"/>
      <c r="D60" s="6"/>
      <c r="E60" s="6">
        <v>3211</v>
      </c>
      <c r="F60" s="18" t="s">
        <v>44</v>
      </c>
      <c r="G60" s="55">
        <v>14711.39</v>
      </c>
      <c r="H60" s="36">
        <v>18000</v>
      </c>
      <c r="I60" s="36">
        <v>18000</v>
      </c>
      <c r="J60" s="36">
        <v>32614.74</v>
      </c>
      <c r="K60" s="55">
        <f t="shared" si="31"/>
        <v>221.69720196392052</v>
      </c>
      <c r="L60" s="232">
        <f t="shared" si="27"/>
        <v>181.19300000000001</v>
      </c>
    </row>
    <row r="61" spans="2:15" ht="24.75" customHeight="1" x14ac:dyDescent="0.25">
      <c r="B61" s="6"/>
      <c r="C61" s="14"/>
      <c r="D61" s="6"/>
      <c r="E61" s="6">
        <v>3212</v>
      </c>
      <c r="F61" s="18" t="s">
        <v>110</v>
      </c>
      <c r="G61" s="55">
        <v>18700.09</v>
      </c>
      <c r="H61" s="36">
        <v>25000</v>
      </c>
      <c r="I61" s="36">
        <v>25000</v>
      </c>
      <c r="J61" s="36">
        <v>22056.2</v>
      </c>
      <c r="K61" s="55">
        <f t="shared" si="31"/>
        <v>117.94702592340465</v>
      </c>
      <c r="L61" s="232">
        <f t="shared" si="27"/>
        <v>88.224800000000002</v>
      </c>
    </row>
    <row r="62" spans="2:15" ht="24.75" customHeight="1" x14ac:dyDescent="0.25">
      <c r="B62" s="6"/>
      <c r="C62" s="14"/>
      <c r="D62" s="6"/>
      <c r="E62" s="6">
        <v>3213</v>
      </c>
      <c r="F62" s="18" t="s">
        <v>111</v>
      </c>
      <c r="G62" s="55">
        <v>5786.2</v>
      </c>
      <c r="H62" s="36">
        <v>5000</v>
      </c>
      <c r="I62" s="36">
        <v>5000</v>
      </c>
      <c r="J62" s="36">
        <v>1446</v>
      </c>
      <c r="K62" s="55">
        <f t="shared" si="31"/>
        <v>24.990494625142581</v>
      </c>
      <c r="L62" s="232">
        <f t="shared" si="27"/>
        <v>28.92</v>
      </c>
    </row>
    <row r="63" spans="2:15" ht="24.75" customHeight="1" x14ac:dyDescent="0.25">
      <c r="B63" s="6"/>
      <c r="C63" s="14"/>
      <c r="D63" s="44">
        <v>322</v>
      </c>
      <c r="E63" s="44"/>
      <c r="F63" s="61" t="s">
        <v>112</v>
      </c>
      <c r="G63" s="38">
        <f>SUM(G64:G69)</f>
        <v>104000.67999999998</v>
      </c>
      <c r="H63" s="38">
        <f t="shared" ref="H63:I63" si="38">SUM(H64:H69)</f>
        <v>126400</v>
      </c>
      <c r="I63" s="38">
        <f t="shared" si="38"/>
        <v>126400</v>
      </c>
      <c r="J63" s="38">
        <f t="shared" ref="J63" si="39">SUM(J64:J69)</f>
        <v>107877.35399999999</v>
      </c>
      <c r="K63" s="56">
        <f t="shared" si="31"/>
        <v>103.72754678142491</v>
      </c>
      <c r="L63" s="232">
        <f t="shared" si="27"/>
        <v>85.346007911392391</v>
      </c>
    </row>
    <row r="64" spans="2:15" ht="24.75" customHeight="1" x14ac:dyDescent="0.25">
      <c r="B64" s="6"/>
      <c r="C64" s="14"/>
      <c r="D64" s="6"/>
      <c r="E64" s="6">
        <v>3221</v>
      </c>
      <c r="F64" s="18" t="s">
        <v>113</v>
      </c>
      <c r="G64" s="55">
        <v>8686.74</v>
      </c>
      <c r="H64" s="36">
        <v>16400</v>
      </c>
      <c r="I64" s="36">
        <v>16400</v>
      </c>
      <c r="J64" s="36">
        <v>10884.78</v>
      </c>
      <c r="K64" s="55">
        <f t="shared" si="31"/>
        <v>125.30339344794481</v>
      </c>
      <c r="L64" s="232">
        <f t="shared" si="27"/>
        <v>66.370609756097565</v>
      </c>
    </row>
    <row r="65" spans="2:12" ht="24.75" customHeight="1" x14ac:dyDescent="0.25">
      <c r="B65" s="6"/>
      <c r="C65" s="14"/>
      <c r="D65" s="6"/>
      <c r="E65" s="6">
        <v>3222</v>
      </c>
      <c r="F65" s="18" t="s">
        <v>114</v>
      </c>
      <c r="G65" s="55">
        <v>32846.089999999997</v>
      </c>
      <c r="H65" s="36">
        <v>35000</v>
      </c>
      <c r="I65" s="36">
        <v>35000</v>
      </c>
      <c r="J65" s="36">
        <v>39207.129999999997</v>
      </c>
      <c r="K65" s="55">
        <f t="shared" si="31"/>
        <v>119.36620157833093</v>
      </c>
      <c r="L65" s="232">
        <f t="shared" si="27"/>
        <v>112.02037142857142</v>
      </c>
    </row>
    <row r="66" spans="2:12" ht="24.75" customHeight="1" x14ac:dyDescent="0.25">
      <c r="B66" s="6"/>
      <c r="C66" s="14"/>
      <c r="D66" s="6"/>
      <c r="E66" s="6">
        <v>3223</v>
      </c>
      <c r="F66" s="18" t="s">
        <v>115</v>
      </c>
      <c r="G66" s="55">
        <v>25793</v>
      </c>
      <c r="H66" s="36">
        <v>31500</v>
      </c>
      <c r="I66" s="36">
        <v>31500</v>
      </c>
      <c r="J66" s="36">
        <v>25791.66</v>
      </c>
      <c r="K66" s="55">
        <f t="shared" si="31"/>
        <v>99.994804791997822</v>
      </c>
      <c r="L66" s="232">
        <f t="shared" si="27"/>
        <v>81.87828571428571</v>
      </c>
    </row>
    <row r="67" spans="2:12" ht="24.75" customHeight="1" x14ac:dyDescent="0.25">
      <c r="B67" s="6"/>
      <c r="C67" s="14"/>
      <c r="D67" s="6"/>
      <c r="E67" s="6">
        <v>3224</v>
      </c>
      <c r="F67" s="18" t="s">
        <v>116</v>
      </c>
      <c r="G67" s="55">
        <v>23792.15</v>
      </c>
      <c r="H67" s="36">
        <v>22000</v>
      </c>
      <c r="I67" s="36">
        <v>22000</v>
      </c>
      <c r="J67" s="36">
        <v>18506.78</v>
      </c>
      <c r="K67" s="55">
        <f t="shared" si="31"/>
        <v>77.785235886626452</v>
      </c>
      <c r="L67" s="232">
        <f t="shared" si="27"/>
        <v>84.12172727272727</v>
      </c>
    </row>
    <row r="68" spans="2:12" ht="24.75" customHeight="1" x14ac:dyDescent="0.25">
      <c r="B68" s="6"/>
      <c r="C68" s="14"/>
      <c r="D68" s="6"/>
      <c r="E68" s="6">
        <v>3225</v>
      </c>
      <c r="F68" s="18" t="s">
        <v>117</v>
      </c>
      <c r="G68" s="55">
        <v>819.48</v>
      </c>
      <c r="H68" s="36">
        <v>1500</v>
      </c>
      <c r="I68" s="36">
        <v>1500</v>
      </c>
      <c r="J68" s="36">
        <v>397.99</v>
      </c>
      <c r="K68" s="55">
        <f t="shared" si="31"/>
        <v>48.566163908820229</v>
      </c>
      <c r="L68" s="232">
        <f t="shared" si="27"/>
        <v>26.532666666666664</v>
      </c>
    </row>
    <row r="69" spans="2:12" ht="24.75" customHeight="1" x14ac:dyDescent="0.25">
      <c r="B69" s="6"/>
      <c r="C69" s="14"/>
      <c r="D69" s="6"/>
      <c r="E69" s="6">
        <v>3227</v>
      </c>
      <c r="F69" s="18" t="s">
        <v>118</v>
      </c>
      <c r="G69" s="55">
        <v>12063.22</v>
      </c>
      <c r="H69" s="36">
        <v>20000</v>
      </c>
      <c r="I69" s="36">
        <v>20000</v>
      </c>
      <c r="J69" s="36">
        <v>13089.013999999999</v>
      </c>
      <c r="K69" s="55">
        <f t="shared" si="31"/>
        <v>108.5034841443661</v>
      </c>
      <c r="L69" s="232">
        <f t="shared" si="27"/>
        <v>65.445069999999987</v>
      </c>
    </row>
    <row r="70" spans="2:12" ht="24.75" customHeight="1" x14ac:dyDescent="0.25">
      <c r="B70" s="6"/>
      <c r="C70" s="14"/>
      <c r="D70" s="44">
        <v>323</v>
      </c>
      <c r="E70" s="44"/>
      <c r="F70" s="61" t="s">
        <v>119</v>
      </c>
      <c r="G70" s="38">
        <f>SUM(G71:G79)</f>
        <v>196037.34</v>
      </c>
      <c r="H70" s="38">
        <f t="shared" ref="H70:I70" si="40">SUM(H71:H79)</f>
        <v>234500</v>
      </c>
      <c r="I70" s="38">
        <f t="shared" si="40"/>
        <v>234500</v>
      </c>
      <c r="J70" s="38">
        <f t="shared" ref="J70" si="41">SUM(J71:J79)</f>
        <v>192510.9</v>
      </c>
      <c r="K70" s="56">
        <f t="shared" si="31"/>
        <v>98.201138619815993</v>
      </c>
      <c r="L70" s="232">
        <f t="shared" si="27"/>
        <v>82.09420042643923</v>
      </c>
    </row>
    <row r="71" spans="2:12" ht="24.75" customHeight="1" x14ac:dyDescent="0.25">
      <c r="B71" s="6"/>
      <c r="C71" s="14"/>
      <c r="D71" s="6"/>
      <c r="E71" s="6">
        <v>3231</v>
      </c>
      <c r="F71" s="18" t="s">
        <v>121</v>
      </c>
      <c r="G71" s="55">
        <v>8277.94</v>
      </c>
      <c r="H71" s="36">
        <v>15000</v>
      </c>
      <c r="I71" s="36">
        <v>15000</v>
      </c>
      <c r="J71" s="36">
        <v>10490.26</v>
      </c>
      <c r="K71" s="55">
        <f t="shared" si="31"/>
        <v>126.72548967496743</v>
      </c>
      <c r="L71" s="232">
        <f t="shared" si="27"/>
        <v>69.935066666666671</v>
      </c>
    </row>
    <row r="72" spans="2:12" ht="24.75" customHeight="1" x14ac:dyDescent="0.25">
      <c r="B72" s="6"/>
      <c r="C72" s="14"/>
      <c r="D72" s="6"/>
      <c r="E72" s="6">
        <v>3232</v>
      </c>
      <c r="F72" s="18" t="s">
        <v>120</v>
      </c>
      <c r="G72" s="55">
        <v>52377.65</v>
      </c>
      <c r="H72" s="36">
        <v>53000</v>
      </c>
      <c r="I72" s="36">
        <v>53000</v>
      </c>
      <c r="J72" s="36">
        <v>41246.51</v>
      </c>
      <c r="K72" s="55">
        <f t="shared" si="31"/>
        <v>78.748301995221254</v>
      </c>
      <c r="L72" s="232">
        <f t="shared" si="27"/>
        <v>77.823603773584907</v>
      </c>
    </row>
    <row r="73" spans="2:12" ht="24.75" customHeight="1" x14ac:dyDescent="0.25">
      <c r="B73" s="6"/>
      <c r="C73" s="14"/>
      <c r="D73" s="6"/>
      <c r="E73" s="6">
        <v>3233</v>
      </c>
      <c r="F73" s="18" t="s">
        <v>122</v>
      </c>
      <c r="G73" s="55">
        <v>11948.96</v>
      </c>
      <c r="H73" s="36">
        <v>21000</v>
      </c>
      <c r="I73" s="36">
        <v>21000</v>
      </c>
      <c r="J73" s="36">
        <v>13728.2</v>
      </c>
      <c r="K73" s="55">
        <f t="shared" si="31"/>
        <v>114.89033355204137</v>
      </c>
      <c r="L73" s="232">
        <f t="shared" si="27"/>
        <v>65.372380952380965</v>
      </c>
    </row>
    <row r="74" spans="2:12" ht="24.75" customHeight="1" x14ac:dyDescent="0.25">
      <c r="B74" s="6"/>
      <c r="C74" s="14"/>
      <c r="D74" s="6"/>
      <c r="E74" s="6">
        <v>3234</v>
      </c>
      <c r="F74" s="18" t="s">
        <v>123</v>
      </c>
      <c r="G74" s="55">
        <v>15878.03</v>
      </c>
      <c r="H74" s="36">
        <v>13000</v>
      </c>
      <c r="I74" s="36">
        <v>13000</v>
      </c>
      <c r="J74" s="36">
        <v>14838.2</v>
      </c>
      <c r="K74" s="55">
        <f t="shared" si="31"/>
        <v>93.451139719474014</v>
      </c>
      <c r="L74" s="232">
        <f t="shared" si="27"/>
        <v>114.14</v>
      </c>
    </row>
    <row r="75" spans="2:12" ht="24.75" customHeight="1" x14ac:dyDescent="0.25">
      <c r="B75" s="6"/>
      <c r="C75" s="14"/>
      <c r="D75" s="6"/>
      <c r="E75" s="6">
        <v>3235</v>
      </c>
      <c r="F75" s="18" t="s">
        <v>124</v>
      </c>
      <c r="G75" s="55">
        <v>15640.47</v>
      </c>
      <c r="H75" s="36">
        <v>11000</v>
      </c>
      <c r="I75" s="36">
        <v>11000</v>
      </c>
      <c r="J75" s="36">
        <v>9682.75</v>
      </c>
      <c r="K75" s="55">
        <f t="shared" si="31"/>
        <v>61.908305824569211</v>
      </c>
      <c r="L75" s="232">
        <f t="shared" si="27"/>
        <v>88.024999999999991</v>
      </c>
    </row>
    <row r="76" spans="2:12" ht="24.75" customHeight="1" x14ac:dyDescent="0.25">
      <c r="B76" s="6"/>
      <c r="C76" s="14"/>
      <c r="D76" s="6"/>
      <c r="E76" s="6">
        <v>3236</v>
      </c>
      <c r="F76" s="18" t="s">
        <v>125</v>
      </c>
      <c r="G76" s="55">
        <v>205.7</v>
      </c>
      <c r="H76" s="36">
        <v>9000</v>
      </c>
      <c r="I76" s="36">
        <v>9000</v>
      </c>
      <c r="J76" s="36">
        <v>9956.14</v>
      </c>
      <c r="K76" s="55">
        <f t="shared" si="31"/>
        <v>4840.126397666505</v>
      </c>
      <c r="L76" s="232">
        <f t="shared" si="27"/>
        <v>110.62377777777776</v>
      </c>
    </row>
    <row r="77" spans="2:12" ht="24.75" customHeight="1" x14ac:dyDescent="0.25">
      <c r="B77" s="6"/>
      <c r="C77" s="14"/>
      <c r="D77" s="6"/>
      <c r="E77" s="6">
        <v>3237</v>
      </c>
      <c r="F77" s="18" t="s">
        <v>126</v>
      </c>
      <c r="G77" s="55">
        <v>47140.78</v>
      </c>
      <c r="H77" s="36">
        <v>56500</v>
      </c>
      <c r="I77" s="36">
        <v>56500</v>
      </c>
      <c r="J77" s="36">
        <v>52118.86</v>
      </c>
      <c r="K77" s="55">
        <f t="shared" si="31"/>
        <v>110.56002891763777</v>
      </c>
      <c r="L77" s="232">
        <f t="shared" si="27"/>
        <v>92.245769911504425</v>
      </c>
    </row>
    <row r="78" spans="2:12" ht="24.75" customHeight="1" x14ac:dyDescent="0.25">
      <c r="B78" s="6"/>
      <c r="C78" s="14"/>
      <c r="D78" s="6"/>
      <c r="E78" s="6">
        <v>3238</v>
      </c>
      <c r="F78" s="18" t="s">
        <v>127</v>
      </c>
      <c r="G78" s="55">
        <v>26255.38</v>
      </c>
      <c r="H78" s="36">
        <v>27000</v>
      </c>
      <c r="I78" s="36">
        <v>27000</v>
      </c>
      <c r="J78" s="36">
        <v>30863.07</v>
      </c>
      <c r="K78" s="55">
        <f t="shared" si="31"/>
        <v>117.54950794846617</v>
      </c>
      <c r="L78" s="232">
        <f t="shared" si="27"/>
        <v>114.30766666666668</v>
      </c>
    </row>
    <row r="79" spans="2:12" ht="24.75" customHeight="1" x14ac:dyDescent="0.25">
      <c r="B79" s="6"/>
      <c r="C79" s="14"/>
      <c r="D79" s="6"/>
      <c r="E79" s="6">
        <v>3239</v>
      </c>
      <c r="F79" s="18" t="s">
        <v>128</v>
      </c>
      <c r="G79" s="55">
        <v>18312.43</v>
      </c>
      <c r="H79" s="36">
        <v>29000</v>
      </c>
      <c r="I79" s="36">
        <v>29000</v>
      </c>
      <c r="J79" s="36">
        <v>9586.91</v>
      </c>
      <c r="K79" s="55">
        <f t="shared" si="31"/>
        <v>52.35192707903866</v>
      </c>
      <c r="L79" s="232">
        <f t="shared" si="27"/>
        <v>33.058310344827582</v>
      </c>
    </row>
    <row r="80" spans="2:12" ht="24.75" customHeight="1" x14ac:dyDescent="0.25">
      <c r="B80" s="6"/>
      <c r="C80" s="14"/>
      <c r="D80" s="44">
        <v>324</v>
      </c>
      <c r="E80" s="44"/>
      <c r="F80" s="61" t="s">
        <v>129</v>
      </c>
      <c r="G80" s="38">
        <f>G81</f>
        <v>1316.24</v>
      </c>
      <c r="H80" s="38">
        <f t="shared" ref="H80:J80" si="42">H81</f>
        <v>3500</v>
      </c>
      <c r="I80" s="38">
        <f t="shared" si="42"/>
        <v>3500</v>
      </c>
      <c r="J80" s="38">
        <f t="shared" si="42"/>
        <v>3495.83</v>
      </c>
      <c r="K80" s="56">
        <f t="shared" si="31"/>
        <v>265.59214125083571</v>
      </c>
      <c r="L80" s="232">
        <f t="shared" si="27"/>
        <v>99.880857142857138</v>
      </c>
    </row>
    <row r="81" spans="2:12" ht="24.75" customHeight="1" x14ac:dyDescent="0.25">
      <c r="B81" s="6"/>
      <c r="C81" s="14"/>
      <c r="D81" s="6"/>
      <c r="E81" s="6">
        <v>3241</v>
      </c>
      <c r="F81" s="18" t="s">
        <v>129</v>
      </c>
      <c r="G81" s="55">
        <v>1316.24</v>
      </c>
      <c r="H81" s="36">
        <v>3500</v>
      </c>
      <c r="I81" s="36">
        <v>3500</v>
      </c>
      <c r="J81" s="36">
        <v>3495.83</v>
      </c>
      <c r="K81" s="56">
        <f t="shared" si="31"/>
        <v>265.59214125083571</v>
      </c>
      <c r="L81" s="232">
        <f t="shared" si="27"/>
        <v>99.880857142857138</v>
      </c>
    </row>
    <row r="82" spans="2:12" ht="24.75" customHeight="1" x14ac:dyDescent="0.25">
      <c r="B82" s="6"/>
      <c r="C82" s="14"/>
      <c r="D82" s="44">
        <v>329</v>
      </c>
      <c r="E82" s="44"/>
      <c r="F82" s="61" t="s">
        <v>130</v>
      </c>
      <c r="G82" s="38">
        <f>SUM(G83:G88)</f>
        <v>77227.929999999993</v>
      </c>
      <c r="H82" s="38">
        <f t="shared" ref="H82:I82" si="43">SUM(H83:H88)</f>
        <v>92200</v>
      </c>
      <c r="I82" s="38">
        <f t="shared" si="43"/>
        <v>92200</v>
      </c>
      <c r="J82" s="38">
        <f t="shared" ref="J82" si="44">SUM(J83:J88)</f>
        <v>71463.19</v>
      </c>
      <c r="K82" s="56">
        <f t="shared" si="31"/>
        <v>92.535420799184962</v>
      </c>
      <c r="L82" s="232">
        <f t="shared" si="27"/>
        <v>77.508882863340574</v>
      </c>
    </row>
    <row r="83" spans="2:12" ht="24.75" customHeight="1" x14ac:dyDescent="0.25">
      <c r="B83" s="6"/>
      <c r="C83" s="14"/>
      <c r="D83" s="6"/>
      <c r="E83" s="6">
        <v>3291</v>
      </c>
      <c r="F83" s="18" t="s">
        <v>274</v>
      </c>
      <c r="G83" s="55">
        <v>10691.3</v>
      </c>
      <c r="H83" s="36">
        <v>12000</v>
      </c>
      <c r="I83" s="36">
        <v>12000</v>
      </c>
      <c r="J83" s="36">
        <v>11623.93</v>
      </c>
      <c r="K83" s="55">
        <f t="shared" si="31"/>
        <v>108.72326096919926</v>
      </c>
      <c r="L83" s="232">
        <f t="shared" si="27"/>
        <v>96.866083333333336</v>
      </c>
    </row>
    <row r="84" spans="2:12" ht="24.75" customHeight="1" x14ac:dyDescent="0.25">
      <c r="B84" s="6"/>
      <c r="C84" s="14"/>
      <c r="D84" s="6"/>
      <c r="E84" s="6">
        <v>3292</v>
      </c>
      <c r="F84" s="18" t="s">
        <v>131</v>
      </c>
      <c r="G84" s="55">
        <v>8936.9599999999991</v>
      </c>
      <c r="H84" s="36">
        <v>10500</v>
      </c>
      <c r="I84" s="36">
        <v>10500</v>
      </c>
      <c r="J84" s="36">
        <v>10387.459999999999</v>
      </c>
      <c r="K84" s="55">
        <f t="shared" si="31"/>
        <v>116.23035126038384</v>
      </c>
      <c r="L84" s="232">
        <f t="shared" si="27"/>
        <v>98.928190476190466</v>
      </c>
    </row>
    <row r="85" spans="2:12" ht="24.75" customHeight="1" x14ac:dyDescent="0.25">
      <c r="B85" s="6"/>
      <c r="C85" s="14"/>
      <c r="D85" s="6"/>
      <c r="E85" s="6">
        <v>3293</v>
      </c>
      <c r="F85" s="18" t="s">
        <v>132</v>
      </c>
      <c r="G85" s="55">
        <v>4445.4799999999996</v>
      </c>
      <c r="H85" s="36">
        <v>8500</v>
      </c>
      <c r="I85" s="36">
        <v>8500</v>
      </c>
      <c r="J85" s="36">
        <v>2373.9699999999998</v>
      </c>
      <c r="K85" s="55">
        <f t="shared" si="31"/>
        <v>53.40188236140979</v>
      </c>
      <c r="L85" s="232">
        <f t="shared" si="27"/>
        <v>27.929058823529406</v>
      </c>
    </row>
    <row r="86" spans="2:12" ht="24.75" customHeight="1" x14ac:dyDescent="0.25">
      <c r="B86" s="6"/>
      <c r="C86" s="14"/>
      <c r="D86" s="6"/>
      <c r="E86" s="6">
        <v>3294</v>
      </c>
      <c r="F86" s="18" t="s">
        <v>133</v>
      </c>
      <c r="G86" s="55">
        <v>580</v>
      </c>
      <c r="H86" s="36">
        <v>700</v>
      </c>
      <c r="I86" s="36">
        <v>700</v>
      </c>
      <c r="J86" s="36">
        <v>630</v>
      </c>
      <c r="K86" s="55">
        <f t="shared" si="31"/>
        <v>108.62068965517241</v>
      </c>
      <c r="L86" s="232">
        <f t="shared" si="27"/>
        <v>90</v>
      </c>
    </row>
    <row r="87" spans="2:12" ht="24.75" customHeight="1" x14ac:dyDescent="0.25">
      <c r="B87" s="6"/>
      <c r="C87" s="14"/>
      <c r="D87" s="6"/>
      <c r="E87" s="6">
        <v>3295</v>
      </c>
      <c r="F87" s="18" t="s">
        <v>134</v>
      </c>
      <c r="G87" s="55">
        <v>11079.79</v>
      </c>
      <c r="H87" s="36">
        <v>5500</v>
      </c>
      <c r="I87" s="36">
        <v>5500</v>
      </c>
      <c r="J87" s="36">
        <v>5537.11</v>
      </c>
      <c r="K87" s="55">
        <f t="shared" si="31"/>
        <v>49.97486414453703</v>
      </c>
      <c r="L87" s="232">
        <f t="shared" si="27"/>
        <v>100.67472727272727</v>
      </c>
    </row>
    <row r="88" spans="2:12" ht="24.75" customHeight="1" x14ac:dyDescent="0.25">
      <c r="B88" s="6"/>
      <c r="C88" s="14"/>
      <c r="D88" s="6"/>
      <c r="E88" s="6">
        <v>3299</v>
      </c>
      <c r="F88" s="18" t="s">
        <v>130</v>
      </c>
      <c r="G88" s="55">
        <v>41494.400000000001</v>
      </c>
      <c r="H88" s="36">
        <v>55000</v>
      </c>
      <c r="I88" s="36">
        <v>55000</v>
      </c>
      <c r="J88" s="36">
        <v>40910.720000000001</v>
      </c>
      <c r="K88" s="55">
        <f t="shared" si="31"/>
        <v>98.593352355980571</v>
      </c>
      <c r="L88" s="232">
        <f t="shared" si="27"/>
        <v>74.383127272727279</v>
      </c>
    </row>
    <row r="89" spans="2:12" ht="24.75" customHeight="1" x14ac:dyDescent="0.25">
      <c r="B89" s="44"/>
      <c r="C89" s="44">
        <v>34</v>
      </c>
      <c r="D89" s="44"/>
      <c r="E89" s="44"/>
      <c r="F89" s="61" t="s">
        <v>135</v>
      </c>
      <c r="G89" s="38">
        <f>G90</f>
        <v>9833.44</v>
      </c>
      <c r="H89" s="38">
        <f t="shared" ref="H89:J89" si="45">H90</f>
        <v>12100</v>
      </c>
      <c r="I89" s="38">
        <f t="shared" si="45"/>
        <v>12100</v>
      </c>
      <c r="J89" s="38">
        <f t="shared" si="45"/>
        <v>12082.68</v>
      </c>
      <c r="K89" s="56">
        <f t="shared" si="31"/>
        <v>122.87337900063457</v>
      </c>
      <c r="L89" s="232">
        <f t="shared" si="27"/>
        <v>99.856859504132231</v>
      </c>
    </row>
    <row r="90" spans="2:12" ht="24.75" customHeight="1" x14ac:dyDescent="0.25">
      <c r="B90" s="6"/>
      <c r="C90" s="14"/>
      <c r="D90" s="44">
        <v>343</v>
      </c>
      <c r="E90" s="44"/>
      <c r="F90" s="61" t="s">
        <v>136</v>
      </c>
      <c r="G90" s="38">
        <f>SUM(G91:G92)</f>
        <v>9833.44</v>
      </c>
      <c r="H90" s="38">
        <f t="shared" ref="H90:I90" si="46">SUM(H91:H92)</f>
        <v>12100</v>
      </c>
      <c r="I90" s="38">
        <f t="shared" si="46"/>
        <v>12100</v>
      </c>
      <c r="J90" s="38">
        <f t="shared" ref="J90" si="47">SUM(J91:J92)</f>
        <v>12082.68</v>
      </c>
      <c r="K90" s="56">
        <f t="shared" si="31"/>
        <v>122.87337900063457</v>
      </c>
      <c r="L90" s="232">
        <f t="shared" si="27"/>
        <v>99.856859504132231</v>
      </c>
    </row>
    <row r="91" spans="2:12" ht="24.75" customHeight="1" x14ac:dyDescent="0.25">
      <c r="B91" s="6"/>
      <c r="C91" s="14"/>
      <c r="D91" s="6"/>
      <c r="E91" s="6">
        <v>3431</v>
      </c>
      <c r="F91" s="18" t="s">
        <v>273</v>
      </c>
      <c r="G91" s="55">
        <v>9833.44</v>
      </c>
      <c r="H91" s="36">
        <v>12000</v>
      </c>
      <c r="I91" s="36">
        <v>12000</v>
      </c>
      <c r="J91" s="36">
        <v>12082.68</v>
      </c>
      <c r="K91" s="55">
        <f t="shared" si="31"/>
        <v>122.87337900063457</v>
      </c>
      <c r="L91" s="232">
        <f t="shared" si="27"/>
        <v>100.68900000000001</v>
      </c>
    </row>
    <row r="92" spans="2:12" ht="24.75" customHeight="1" x14ac:dyDescent="0.25">
      <c r="B92" s="6"/>
      <c r="C92" s="14"/>
      <c r="D92" s="6"/>
      <c r="E92" s="6">
        <v>3433</v>
      </c>
      <c r="F92" s="18" t="s">
        <v>137</v>
      </c>
      <c r="G92" s="55">
        <v>0</v>
      </c>
      <c r="H92" s="36">
        <v>100</v>
      </c>
      <c r="I92" s="36">
        <v>100</v>
      </c>
      <c r="J92" s="36">
        <v>0</v>
      </c>
      <c r="K92" s="55" t="e">
        <f t="shared" si="31"/>
        <v>#DIV/0!</v>
      </c>
      <c r="L92" s="232">
        <f t="shared" si="27"/>
        <v>0</v>
      </c>
    </row>
    <row r="93" spans="2:12" ht="24.75" customHeight="1" x14ac:dyDescent="0.25">
      <c r="B93" s="6"/>
      <c r="C93" s="44">
        <v>35</v>
      </c>
      <c r="D93" s="44"/>
      <c r="E93" s="44"/>
      <c r="F93" s="61" t="s">
        <v>138</v>
      </c>
      <c r="G93" s="38">
        <f>G94</f>
        <v>8345.0499999999993</v>
      </c>
      <c r="H93" s="38">
        <f t="shared" ref="H93:J94" si="48">H94</f>
        <v>0</v>
      </c>
      <c r="I93" s="38">
        <f t="shared" si="48"/>
        <v>0</v>
      </c>
      <c r="J93" s="38">
        <f t="shared" si="48"/>
        <v>0</v>
      </c>
      <c r="K93" s="56">
        <f t="shared" si="31"/>
        <v>0</v>
      </c>
      <c r="L93" s="232" t="e">
        <f t="shared" si="27"/>
        <v>#DIV/0!</v>
      </c>
    </row>
    <row r="94" spans="2:12" ht="24.75" customHeight="1" x14ac:dyDescent="0.25">
      <c r="B94" s="6"/>
      <c r="C94" s="44"/>
      <c r="D94" s="44">
        <v>353</v>
      </c>
      <c r="E94" s="44"/>
      <c r="F94" s="61" t="s">
        <v>275</v>
      </c>
      <c r="G94" s="38">
        <f>G95</f>
        <v>8345.0499999999993</v>
      </c>
      <c r="H94" s="38">
        <f t="shared" si="48"/>
        <v>0</v>
      </c>
      <c r="I94" s="38">
        <f t="shared" si="48"/>
        <v>0</v>
      </c>
      <c r="J94" s="38">
        <f t="shared" si="48"/>
        <v>0</v>
      </c>
      <c r="K94" s="56">
        <f t="shared" si="31"/>
        <v>0</v>
      </c>
      <c r="L94" s="232" t="e">
        <f t="shared" si="27"/>
        <v>#DIV/0!</v>
      </c>
    </row>
    <row r="95" spans="2:12" ht="24.75" customHeight="1" x14ac:dyDescent="0.25">
      <c r="B95" s="6"/>
      <c r="C95" s="14"/>
      <c r="D95" s="6"/>
      <c r="E95" s="63">
        <v>3531</v>
      </c>
      <c r="F95" s="64" t="s">
        <v>275</v>
      </c>
      <c r="G95" s="55">
        <v>8345.0499999999993</v>
      </c>
      <c r="H95" s="50">
        <v>0</v>
      </c>
      <c r="I95" s="50">
        <v>0</v>
      </c>
      <c r="J95" s="50">
        <v>0</v>
      </c>
      <c r="K95" s="56">
        <f t="shared" si="31"/>
        <v>0</v>
      </c>
      <c r="L95" s="232" t="e">
        <f t="shared" si="27"/>
        <v>#DIV/0!</v>
      </c>
    </row>
    <row r="96" spans="2:12" ht="24.75" customHeight="1" x14ac:dyDescent="0.25">
      <c r="B96" s="6"/>
      <c r="C96" s="44">
        <v>36</v>
      </c>
      <c r="D96" s="44"/>
      <c r="E96" s="44"/>
      <c r="F96" s="61" t="s">
        <v>139</v>
      </c>
      <c r="G96" s="38">
        <f>G97</f>
        <v>23000.73</v>
      </c>
      <c r="H96" s="38">
        <f t="shared" ref="H96:J97" si="49">H97</f>
        <v>21400</v>
      </c>
      <c r="I96" s="38">
        <f t="shared" si="49"/>
        <v>21400</v>
      </c>
      <c r="J96" s="38">
        <f t="shared" si="49"/>
        <v>22631.97</v>
      </c>
      <c r="K96" s="56">
        <f t="shared" si="31"/>
        <v>98.396746538044667</v>
      </c>
      <c r="L96" s="232">
        <f t="shared" si="27"/>
        <v>105.75686915887852</v>
      </c>
    </row>
    <row r="97" spans="2:14" ht="24.75" customHeight="1" x14ac:dyDescent="0.25">
      <c r="B97" s="6"/>
      <c r="C97" s="44"/>
      <c r="D97" s="44">
        <v>369</v>
      </c>
      <c r="E97" s="44"/>
      <c r="F97" s="61" t="s">
        <v>78</v>
      </c>
      <c r="G97" s="38">
        <f>G98</f>
        <v>23000.73</v>
      </c>
      <c r="H97" s="38">
        <f t="shared" si="49"/>
        <v>21400</v>
      </c>
      <c r="I97" s="38">
        <f t="shared" si="49"/>
        <v>21400</v>
      </c>
      <c r="J97" s="38">
        <f t="shared" si="49"/>
        <v>22631.97</v>
      </c>
      <c r="K97" s="56">
        <f t="shared" si="31"/>
        <v>98.396746538044667</v>
      </c>
      <c r="L97" s="232">
        <f t="shared" si="27"/>
        <v>105.75686915887852</v>
      </c>
    </row>
    <row r="98" spans="2:14" ht="24.75" customHeight="1" x14ac:dyDescent="0.25">
      <c r="B98" s="6"/>
      <c r="C98" s="14"/>
      <c r="D98" s="6"/>
      <c r="E98" s="63">
        <v>3691</v>
      </c>
      <c r="F98" s="64" t="s">
        <v>140</v>
      </c>
      <c r="G98" s="55">
        <v>23000.73</v>
      </c>
      <c r="H98" s="50">
        <v>21400</v>
      </c>
      <c r="I98" s="50">
        <v>21400</v>
      </c>
      <c r="J98" s="50">
        <v>22631.97</v>
      </c>
      <c r="K98" s="55">
        <f t="shared" si="31"/>
        <v>98.396746538044667</v>
      </c>
      <c r="L98" s="232">
        <f t="shared" si="27"/>
        <v>105.75686915887852</v>
      </c>
    </row>
    <row r="99" spans="2:14" ht="24.75" customHeight="1" x14ac:dyDescent="0.25">
      <c r="B99" s="6"/>
      <c r="C99" s="44">
        <v>38</v>
      </c>
      <c r="D99" s="44"/>
      <c r="E99" s="44"/>
      <c r="F99" s="61" t="s">
        <v>141</v>
      </c>
      <c r="G99" s="38">
        <f>G100</f>
        <v>0</v>
      </c>
      <c r="H99" s="38">
        <f t="shared" ref="H99:J100" si="50">H100</f>
        <v>0</v>
      </c>
      <c r="I99" s="38">
        <f t="shared" si="50"/>
        <v>0</v>
      </c>
      <c r="J99" s="38">
        <f t="shared" si="50"/>
        <v>0</v>
      </c>
      <c r="K99" s="56" t="e">
        <f t="shared" si="31"/>
        <v>#DIV/0!</v>
      </c>
      <c r="L99" s="232" t="e">
        <f t="shared" si="27"/>
        <v>#DIV/0!</v>
      </c>
    </row>
    <row r="100" spans="2:14" ht="24.75" customHeight="1" x14ac:dyDescent="0.25">
      <c r="B100" s="6"/>
      <c r="C100" s="14"/>
      <c r="D100" s="44">
        <v>381</v>
      </c>
      <c r="E100" s="44"/>
      <c r="F100" s="61" t="s">
        <v>89</v>
      </c>
      <c r="G100" s="38">
        <f>G101</f>
        <v>0</v>
      </c>
      <c r="H100" s="38">
        <f t="shared" si="50"/>
        <v>0</v>
      </c>
      <c r="I100" s="38">
        <f t="shared" si="50"/>
        <v>0</v>
      </c>
      <c r="J100" s="38">
        <f t="shared" si="50"/>
        <v>0</v>
      </c>
      <c r="K100" s="56" t="e">
        <f t="shared" si="31"/>
        <v>#DIV/0!</v>
      </c>
      <c r="L100" s="232" t="e">
        <f t="shared" si="27"/>
        <v>#DIV/0!</v>
      </c>
    </row>
    <row r="101" spans="2:14" ht="24.75" customHeight="1" x14ac:dyDescent="0.25">
      <c r="B101" s="6"/>
      <c r="C101" s="14"/>
      <c r="D101" s="6"/>
      <c r="E101" s="63">
        <v>3811</v>
      </c>
      <c r="F101" s="64" t="s">
        <v>142</v>
      </c>
      <c r="G101" s="55">
        <v>0</v>
      </c>
      <c r="H101" s="50">
        <v>0</v>
      </c>
      <c r="I101" s="50">
        <v>0</v>
      </c>
      <c r="J101" s="50">
        <v>0</v>
      </c>
      <c r="K101" s="55" t="e">
        <f t="shared" si="31"/>
        <v>#DIV/0!</v>
      </c>
      <c r="L101" s="232" t="e">
        <f t="shared" si="27"/>
        <v>#DIV/0!</v>
      </c>
      <c r="N101"/>
    </row>
    <row r="102" spans="2:14" ht="24.75" customHeight="1" x14ac:dyDescent="0.25">
      <c r="B102" s="6"/>
      <c r="C102" s="6"/>
      <c r="D102" s="7"/>
      <c r="E102" s="7"/>
      <c r="F102" s="7"/>
      <c r="G102" s="36"/>
      <c r="H102" s="36"/>
      <c r="I102" s="36"/>
      <c r="J102" s="55"/>
      <c r="K102" s="55"/>
      <c r="L102"/>
      <c r="N102"/>
    </row>
    <row r="103" spans="2:14" ht="24.75" customHeight="1" x14ac:dyDescent="0.25">
      <c r="B103" s="69">
        <v>4</v>
      </c>
      <c r="C103" s="69"/>
      <c r="D103" s="69"/>
      <c r="E103" s="69"/>
      <c r="F103" s="70" t="s">
        <v>6</v>
      </c>
      <c r="G103" s="33">
        <f>G104+G107</f>
        <v>948673.89</v>
      </c>
      <c r="H103" s="33">
        <f t="shared" ref="H103" si="51">H104+H107</f>
        <v>44500</v>
      </c>
      <c r="I103" s="33">
        <f t="shared" ref="I103" si="52">I104+I107</f>
        <v>44500</v>
      </c>
      <c r="J103" s="33">
        <f t="shared" ref="J103" si="53">J104+J107</f>
        <v>45207.710000000006</v>
      </c>
      <c r="K103" s="68">
        <f>J103/G103*100</f>
        <v>4.7653583045275978</v>
      </c>
      <c r="L103" s="68">
        <f>J103/I103*100</f>
        <v>101.59035955056181</v>
      </c>
      <c r="N103"/>
    </row>
    <row r="104" spans="2:14" ht="24.75" customHeight="1" x14ac:dyDescent="0.25">
      <c r="B104" s="9"/>
      <c r="C104" s="39">
        <v>41</v>
      </c>
      <c r="D104" s="39"/>
      <c r="E104" s="39"/>
      <c r="F104" s="66" t="s">
        <v>7</v>
      </c>
      <c r="G104" s="38">
        <f>G105</f>
        <v>1856.25</v>
      </c>
      <c r="H104" s="38">
        <f t="shared" ref="H104:J104" si="54">H105</f>
        <v>500</v>
      </c>
      <c r="I104" s="38">
        <f t="shared" si="54"/>
        <v>500</v>
      </c>
      <c r="J104" s="38">
        <f t="shared" si="54"/>
        <v>450</v>
      </c>
      <c r="K104" s="232">
        <f>J104/G104*100</f>
        <v>24.242424242424242</v>
      </c>
      <c r="L104" s="232">
        <f>J104/I104*100</f>
        <v>90</v>
      </c>
      <c r="N104"/>
    </row>
    <row r="105" spans="2:14" ht="24.75" customHeight="1" x14ac:dyDescent="0.25">
      <c r="B105" s="9"/>
      <c r="C105" s="9"/>
      <c r="D105" s="44">
        <v>412</v>
      </c>
      <c r="E105" s="44"/>
      <c r="F105" s="44" t="s">
        <v>143</v>
      </c>
      <c r="G105" s="38">
        <f>G106</f>
        <v>1856.25</v>
      </c>
      <c r="H105" s="38">
        <f t="shared" ref="H105:J105" si="55">H106</f>
        <v>500</v>
      </c>
      <c r="I105" s="38">
        <f t="shared" si="55"/>
        <v>500</v>
      </c>
      <c r="J105" s="38">
        <f t="shared" si="55"/>
        <v>450</v>
      </c>
      <c r="K105" s="55">
        <f t="shared" ref="K105:K112" si="56">G105/H105*100</f>
        <v>371.25</v>
      </c>
      <c r="L105" s="232">
        <f>J105/I105*100</f>
        <v>90</v>
      </c>
      <c r="N105"/>
    </row>
    <row r="106" spans="2:14" ht="24.75" customHeight="1" x14ac:dyDescent="0.25">
      <c r="B106" s="9"/>
      <c r="C106" s="9"/>
      <c r="D106" s="6"/>
      <c r="E106" s="6">
        <v>4123</v>
      </c>
      <c r="F106" s="6" t="s">
        <v>144</v>
      </c>
      <c r="G106" s="55">
        <v>1856.25</v>
      </c>
      <c r="H106" s="45">
        <v>500</v>
      </c>
      <c r="I106" s="45">
        <v>500</v>
      </c>
      <c r="J106" s="45">
        <v>450</v>
      </c>
      <c r="K106" s="55">
        <f t="shared" si="56"/>
        <v>371.25</v>
      </c>
      <c r="L106" s="232">
        <f t="shared" ref="L106:L124" si="57">J106/I106*100</f>
        <v>90</v>
      </c>
      <c r="N106"/>
    </row>
    <row r="107" spans="2:14" ht="24.75" customHeight="1" x14ac:dyDescent="0.25">
      <c r="B107" s="9"/>
      <c r="C107" s="39">
        <v>42</v>
      </c>
      <c r="D107" s="44"/>
      <c r="E107" s="44"/>
      <c r="F107" s="44" t="s">
        <v>145</v>
      </c>
      <c r="G107" s="38">
        <f>G108+G110+G117+G119+G121+G123</f>
        <v>946817.64</v>
      </c>
      <c r="H107" s="38">
        <f t="shared" ref="H107" si="58">H108+H110+H117+H119+H121+H123</f>
        <v>44000</v>
      </c>
      <c r="I107" s="38">
        <f t="shared" ref="I107" si="59">I108+I110+I117+I119+I121+I123</f>
        <v>44000</v>
      </c>
      <c r="J107" s="38">
        <f t="shared" ref="J107" si="60">J108+J110+J117+J119+J121+J123</f>
        <v>44757.710000000006</v>
      </c>
      <c r="K107" s="56">
        <f t="shared" si="56"/>
        <v>2151.8582727272724</v>
      </c>
      <c r="L107" s="232">
        <f t="shared" si="57"/>
        <v>101.72206818181819</v>
      </c>
    </row>
    <row r="108" spans="2:14" ht="24.75" customHeight="1" x14ac:dyDescent="0.25">
      <c r="B108" s="9"/>
      <c r="C108" s="9"/>
      <c r="D108" s="44">
        <v>421</v>
      </c>
      <c r="E108" s="44"/>
      <c r="F108" s="44" t="s">
        <v>146</v>
      </c>
      <c r="G108" s="38">
        <f>G109</f>
        <v>110000</v>
      </c>
      <c r="H108" s="38">
        <f t="shared" ref="H108:J108" si="61">H109</f>
        <v>10000</v>
      </c>
      <c r="I108" s="38">
        <f t="shared" si="61"/>
        <v>10000</v>
      </c>
      <c r="J108" s="38">
        <f t="shared" si="61"/>
        <v>0</v>
      </c>
      <c r="K108" s="56">
        <f t="shared" si="56"/>
        <v>1100</v>
      </c>
      <c r="L108" s="232">
        <f t="shared" si="57"/>
        <v>0</v>
      </c>
    </row>
    <row r="109" spans="2:14" ht="24.75" customHeight="1" x14ac:dyDescent="0.25">
      <c r="B109" s="9"/>
      <c r="C109" s="9"/>
      <c r="D109" s="6"/>
      <c r="E109" s="6">
        <v>4214</v>
      </c>
      <c r="F109" s="6" t="s">
        <v>147</v>
      </c>
      <c r="G109" s="55">
        <v>110000</v>
      </c>
      <c r="H109" s="45">
        <v>10000</v>
      </c>
      <c r="I109" s="45">
        <v>10000</v>
      </c>
      <c r="J109" s="45">
        <v>0</v>
      </c>
      <c r="K109" s="55">
        <f t="shared" si="56"/>
        <v>1100</v>
      </c>
      <c r="L109" s="232">
        <f t="shared" si="57"/>
        <v>0</v>
      </c>
    </row>
    <row r="110" spans="2:14" ht="24.75" customHeight="1" x14ac:dyDescent="0.25">
      <c r="B110" s="9"/>
      <c r="C110" s="9"/>
      <c r="D110" s="44">
        <v>422</v>
      </c>
      <c r="E110" s="44"/>
      <c r="F110" s="44" t="s">
        <v>148</v>
      </c>
      <c r="G110" s="38">
        <f>SUM(G111:G116)</f>
        <v>17871.64</v>
      </c>
      <c r="H110" s="38">
        <f t="shared" ref="H110" si="62">SUM(H111:H116)</f>
        <v>31000</v>
      </c>
      <c r="I110" s="38">
        <f t="shared" ref="I110" si="63">SUM(I111:I116)</f>
        <v>31000</v>
      </c>
      <c r="J110" s="38">
        <f t="shared" ref="J110" si="64">SUM(J111:J116)</f>
        <v>42257.710000000006</v>
      </c>
      <c r="K110" s="56">
        <f t="shared" si="56"/>
        <v>57.650451612903218</v>
      </c>
      <c r="L110" s="232">
        <f t="shared" si="57"/>
        <v>136.31519354838713</v>
      </c>
    </row>
    <row r="111" spans="2:14" ht="24.75" customHeight="1" x14ac:dyDescent="0.25">
      <c r="B111" s="9"/>
      <c r="C111" s="9"/>
      <c r="D111" s="63"/>
      <c r="E111" s="63">
        <v>4221</v>
      </c>
      <c r="F111" s="63" t="s">
        <v>278</v>
      </c>
      <c r="G111" s="50">
        <v>8367.09</v>
      </c>
      <c r="H111" s="50">
        <v>10000</v>
      </c>
      <c r="I111" s="50">
        <v>10000</v>
      </c>
      <c r="J111" s="50">
        <v>32996.120000000003</v>
      </c>
      <c r="K111" s="55">
        <f t="shared" si="56"/>
        <v>83.670900000000003</v>
      </c>
      <c r="L111" s="232">
        <f t="shared" si="57"/>
        <v>329.96120000000002</v>
      </c>
    </row>
    <row r="112" spans="2:14" ht="24.75" customHeight="1" x14ac:dyDescent="0.25">
      <c r="B112" s="9"/>
      <c r="C112" s="9"/>
      <c r="D112" s="63"/>
      <c r="E112" s="63">
        <v>4222</v>
      </c>
      <c r="F112" s="63" t="s">
        <v>149</v>
      </c>
      <c r="G112" s="50">
        <v>858.53</v>
      </c>
      <c r="H112" s="50">
        <v>2000</v>
      </c>
      <c r="I112" s="50">
        <v>2000</v>
      </c>
      <c r="J112" s="50">
        <v>4302</v>
      </c>
      <c r="K112" s="55">
        <f t="shared" si="56"/>
        <v>42.926500000000004</v>
      </c>
      <c r="L112" s="232">
        <f t="shared" si="57"/>
        <v>215.09999999999997</v>
      </c>
    </row>
    <row r="113" spans="2:12" ht="24.75" customHeight="1" x14ac:dyDescent="0.25">
      <c r="B113" s="9"/>
      <c r="C113" s="9"/>
      <c r="D113" s="63"/>
      <c r="E113" s="63">
        <v>4223</v>
      </c>
      <c r="F113" s="63" t="s">
        <v>276</v>
      </c>
      <c r="G113" s="50">
        <v>795.91</v>
      </c>
      <c r="H113" s="50">
        <v>1000</v>
      </c>
      <c r="I113" s="50">
        <v>1000</v>
      </c>
      <c r="J113" s="50">
        <v>0</v>
      </c>
      <c r="K113" s="55">
        <v>0</v>
      </c>
      <c r="L113" s="232">
        <f t="shared" si="57"/>
        <v>0</v>
      </c>
    </row>
    <row r="114" spans="2:12" ht="24.75" customHeight="1" x14ac:dyDescent="0.25">
      <c r="B114" s="9"/>
      <c r="C114" s="9"/>
      <c r="D114" s="63"/>
      <c r="E114" s="63">
        <v>4224</v>
      </c>
      <c r="F114" s="63" t="s">
        <v>277</v>
      </c>
      <c r="G114" s="50">
        <v>0</v>
      </c>
      <c r="H114" s="50">
        <v>0</v>
      </c>
      <c r="I114" s="50">
        <v>0</v>
      </c>
      <c r="J114" s="50">
        <v>0</v>
      </c>
      <c r="K114" s="55">
        <v>0</v>
      </c>
      <c r="L114" s="232" t="e">
        <f t="shared" si="57"/>
        <v>#DIV/0!</v>
      </c>
    </row>
    <row r="115" spans="2:12" ht="24.75" customHeight="1" x14ac:dyDescent="0.25">
      <c r="B115" s="9"/>
      <c r="C115" s="9"/>
      <c r="D115" s="6"/>
      <c r="E115" s="6">
        <v>4225</v>
      </c>
      <c r="F115" s="6" t="s">
        <v>279</v>
      </c>
      <c r="G115" s="55">
        <v>0</v>
      </c>
      <c r="H115" s="45">
        <v>0</v>
      </c>
      <c r="I115" s="45">
        <v>0</v>
      </c>
      <c r="J115" s="45">
        <v>0</v>
      </c>
      <c r="K115" s="55">
        <v>0</v>
      </c>
      <c r="L115" s="232" t="e">
        <f t="shared" si="57"/>
        <v>#DIV/0!</v>
      </c>
    </row>
    <row r="116" spans="2:12" ht="24.75" customHeight="1" x14ac:dyDescent="0.25">
      <c r="B116" s="9"/>
      <c r="C116" s="9"/>
      <c r="D116" s="6"/>
      <c r="E116" s="6">
        <v>4227</v>
      </c>
      <c r="F116" s="6" t="s">
        <v>150</v>
      </c>
      <c r="G116" s="55">
        <v>7850.11</v>
      </c>
      <c r="H116" s="45">
        <v>18000</v>
      </c>
      <c r="I116" s="45">
        <v>18000</v>
      </c>
      <c r="J116" s="45">
        <v>4959.59</v>
      </c>
      <c r="K116" s="55">
        <f>G116/H116*100</f>
        <v>43.61172222222222</v>
      </c>
      <c r="L116" s="232">
        <f t="shared" si="57"/>
        <v>27.55327777777778</v>
      </c>
    </row>
    <row r="117" spans="2:12" ht="24.75" customHeight="1" x14ac:dyDescent="0.25">
      <c r="B117" s="39"/>
      <c r="C117" s="39"/>
      <c r="D117" s="44">
        <v>423</v>
      </c>
      <c r="E117" s="44"/>
      <c r="F117" s="44" t="s">
        <v>151</v>
      </c>
      <c r="G117" s="38">
        <f>G118</f>
        <v>118946</v>
      </c>
      <c r="H117" s="38">
        <f t="shared" ref="H117:J117" si="65">H118</f>
        <v>0</v>
      </c>
      <c r="I117" s="38">
        <f t="shared" si="65"/>
        <v>0</v>
      </c>
      <c r="J117" s="38">
        <f t="shared" si="65"/>
        <v>0</v>
      </c>
      <c r="K117" s="56">
        <v>0</v>
      </c>
      <c r="L117" s="232" t="e">
        <f t="shared" si="57"/>
        <v>#DIV/0!</v>
      </c>
    </row>
    <row r="118" spans="2:12" ht="24.75" customHeight="1" x14ac:dyDescent="0.25">
      <c r="B118" s="39"/>
      <c r="C118" s="39"/>
      <c r="D118" s="44"/>
      <c r="E118" s="63">
        <v>4231</v>
      </c>
      <c r="F118" s="63" t="s">
        <v>152</v>
      </c>
      <c r="G118" s="55">
        <v>118946</v>
      </c>
      <c r="H118" s="67">
        <v>0</v>
      </c>
      <c r="I118" s="67">
        <v>0</v>
      </c>
      <c r="J118" s="67">
        <v>0</v>
      </c>
      <c r="K118" s="55">
        <v>0</v>
      </c>
      <c r="L118" s="232" t="e">
        <f t="shared" si="57"/>
        <v>#DIV/0!</v>
      </c>
    </row>
    <row r="119" spans="2:12" ht="24.75" customHeight="1" x14ac:dyDescent="0.25">
      <c r="B119" s="9"/>
      <c r="C119" s="9"/>
      <c r="D119" s="44">
        <v>424</v>
      </c>
      <c r="E119" s="44"/>
      <c r="F119" s="44" t="s">
        <v>153</v>
      </c>
      <c r="G119" s="38">
        <f>G120</f>
        <v>700000</v>
      </c>
      <c r="H119" s="38">
        <f t="shared" ref="H119:J119" si="66">H120</f>
        <v>0</v>
      </c>
      <c r="I119" s="38">
        <f t="shared" si="66"/>
        <v>0</v>
      </c>
      <c r="J119" s="38">
        <f t="shared" si="66"/>
        <v>0</v>
      </c>
      <c r="K119" s="56" t="e">
        <f>G119/H119*100</f>
        <v>#DIV/0!</v>
      </c>
      <c r="L119" s="232" t="e">
        <f t="shared" si="57"/>
        <v>#DIV/0!</v>
      </c>
    </row>
    <row r="120" spans="2:12" ht="24.75" customHeight="1" x14ac:dyDescent="0.25">
      <c r="B120" s="9"/>
      <c r="C120" s="9"/>
      <c r="D120" s="6"/>
      <c r="E120" s="6">
        <v>4244</v>
      </c>
      <c r="F120" s="6" t="s">
        <v>154</v>
      </c>
      <c r="G120" s="55">
        <v>700000</v>
      </c>
      <c r="H120" s="45">
        <v>0</v>
      </c>
      <c r="I120" s="45">
        <v>0</v>
      </c>
      <c r="J120" s="45">
        <v>0</v>
      </c>
      <c r="K120" s="55" t="e">
        <f>G120/H120*100</f>
        <v>#DIV/0!</v>
      </c>
      <c r="L120" s="232" t="e">
        <f t="shared" si="57"/>
        <v>#DIV/0!</v>
      </c>
    </row>
    <row r="121" spans="2:12" ht="24.75" customHeight="1" x14ac:dyDescent="0.25">
      <c r="B121" s="39"/>
      <c r="C121" s="39"/>
      <c r="D121" s="44">
        <v>425</v>
      </c>
      <c r="E121" s="44"/>
      <c r="F121" s="44" t="s">
        <v>156</v>
      </c>
      <c r="G121" s="38">
        <f>G122</f>
        <v>0</v>
      </c>
      <c r="H121" s="38">
        <f t="shared" ref="H121:J121" si="67">H122</f>
        <v>0</v>
      </c>
      <c r="I121" s="38">
        <f t="shared" si="67"/>
        <v>0</v>
      </c>
      <c r="J121" s="38">
        <f t="shared" si="67"/>
        <v>0</v>
      </c>
      <c r="K121" s="56" t="e">
        <f>G121/H121*100</f>
        <v>#DIV/0!</v>
      </c>
      <c r="L121" s="232" t="e">
        <f t="shared" si="57"/>
        <v>#DIV/0!</v>
      </c>
    </row>
    <row r="122" spans="2:12" ht="24.75" customHeight="1" x14ac:dyDescent="0.25">
      <c r="B122" s="9"/>
      <c r="C122" s="9"/>
      <c r="D122" s="6"/>
      <c r="E122" s="6">
        <v>4252</v>
      </c>
      <c r="F122" s="6" t="s">
        <v>155</v>
      </c>
      <c r="G122" s="55">
        <v>0</v>
      </c>
      <c r="H122" s="45">
        <v>0</v>
      </c>
      <c r="I122" s="45">
        <v>0</v>
      </c>
      <c r="J122" s="45">
        <v>0</v>
      </c>
      <c r="K122" s="55" t="e">
        <f>G122/H122*100</f>
        <v>#DIV/0!</v>
      </c>
      <c r="L122" s="232" t="e">
        <f t="shared" si="57"/>
        <v>#DIV/0!</v>
      </c>
    </row>
    <row r="123" spans="2:12" ht="24.75" customHeight="1" x14ac:dyDescent="0.25">
      <c r="B123" s="39"/>
      <c r="C123" s="39"/>
      <c r="D123" s="44">
        <v>426</v>
      </c>
      <c r="E123" s="44"/>
      <c r="F123" s="44" t="s">
        <v>157</v>
      </c>
      <c r="G123" s="38">
        <f>G124</f>
        <v>0</v>
      </c>
      <c r="H123" s="38">
        <f t="shared" ref="H123:J123" si="68">H124</f>
        <v>3000</v>
      </c>
      <c r="I123" s="38">
        <f t="shared" si="68"/>
        <v>3000</v>
      </c>
      <c r="J123" s="38">
        <f t="shared" si="68"/>
        <v>2500</v>
      </c>
      <c r="K123" s="56">
        <v>0</v>
      </c>
      <c r="L123" s="232">
        <f t="shared" si="57"/>
        <v>83.333333333333343</v>
      </c>
    </row>
    <row r="124" spans="2:12" ht="24.75" customHeight="1" x14ac:dyDescent="0.25">
      <c r="B124" s="9"/>
      <c r="C124" s="9"/>
      <c r="D124" s="6"/>
      <c r="E124" s="6">
        <v>4262</v>
      </c>
      <c r="F124" s="6" t="s">
        <v>158</v>
      </c>
      <c r="G124" s="55">
        <v>0</v>
      </c>
      <c r="H124" s="45">
        <v>3000</v>
      </c>
      <c r="I124" s="45">
        <v>3000</v>
      </c>
      <c r="J124" s="45">
        <v>2500</v>
      </c>
      <c r="K124" s="55">
        <v>0</v>
      </c>
      <c r="L124" s="232">
        <f t="shared" si="57"/>
        <v>83.333333333333343</v>
      </c>
    </row>
    <row r="127" spans="2:12" ht="15" customHeight="1" x14ac:dyDescent="0.25">
      <c r="B127" s="20"/>
      <c r="C127" s="20"/>
      <c r="D127" s="20"/>
      <c r="E127" s="20"/>
      <c r="F127" s="20"/>
      <c r="G127" s="20"/>
      <c r="H127" s="20"/>
      <c r="I127" s="20"/>
      <c r="J127" s="54"/>
      <c r="K127" s="54"/>
      <c r="L127" s="54"/>
    </row>
    <row r="128" spans="2:12" x14ac:dyDescent="0.25">
      <c r="B128" s="20"/>
      <c r="C128" s="20"/>
      <c r="D128" s="20"/>
      <c r="E128" s="20"/>
      <c r="F128" s="20"/>
      <c r="G128" s="20"/>
      <c r="H128" s="20"/>
      <c r="I128" s="20"/>
      <c r="J128" s="54"/>
      <c r="K128" s="54"/>
      <c r="L128" s="54"/>
    </row>
    <row r="129" spans="2:12" ht="4.5" customHeight="1" x14ac:dyDescent="0.25">
      <c r="B129" s="20"/>
      <c r="C129" s="20"/>
      <c r="D129" s="20"/>
      <c r="E129" s="20"/>
      <c r="F129" s="20"/>
      <c r="G129" s="20"/>
      <c r="H129" s="20"/>
      <c r="I129" s="20"/>
      <c r="J129" s="54"/>
      <c r="K129" s="54"/>
      <c r="L129" s="54"/>
    </row>
  </sheetData>
  <mergeCells count="12">
    <mergeCell ref="B1:L1"/>
    <mergeCell ref="B2:L2"/>
    <mergeCell ref="B4:L4"/>
    <mergeCell ref="B6:L6"/>
    <mergeCell ref="B48:F48"/>
    <mergeCell ref="B9:F9"/>
    <mergeCell ref="B47:F47"/>
    <mergeCell ref="B8:F8"/>
    <mergeCell ref="B7:L7"/>
    <mergeCell ref="B5:L5"/>
    <mergeCell ref="B46:L46"/>
    <mergeCell ref="B3:L3"/>
  </mergeCells>
  <pageMargins left="0.7" right="0.7" top="0.28999999999999998" bottom="0.32" header="0.17" footer="0.19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34"/>
  <sheetViews>
    <sheetView workbookViewId="0">
      <selection activeCell="I5" sqref="I5"/>
    </sheetView>
  </sheetViews>
  <sheetFormatPr defaultRowHeight="15" x14ac:dyDescent="0.25"/>
  <cols>
    <col min="1" max="1" width="6.28515625" style="53" customWidth="1"/>
    <col min="2" max="2" width="28.5703125" style="53" customWidth="1"/>
    <col min="3" max="6" width="16.7109375" style="53" customWidth="1"/>
    <col min="7" max="8" width="9.7109375" style="53" customWidth="1"/>
    <col min="9" max="9" width="9.140625" style="53"/>
    <col min="10" max="10" width="13.140625" style="121" customWidth="1"/>
    <col min="11" max="13" width="9.140625" style="53"/>
    <col min="14" max="14" width="16.42578125" style="117" customWidth="1"/>
    <col min="15" max="15" width="12.5703125" style="53" customWidth="1"/>
    <col min="16" max="16384" width="9.140625" style="53"/>
  </cols>
  <sheetData>
    <row r="1" spans="2:14" ht="18" x14ac:dyDescent="0.25">
      <c r="B1" s="115"/>
      <c r="C1" s="115"/>
      <c r="D1" s="115"/>
      <c r="E1" s="115"/>
      <c r="F1" s="116"/>
      <c r="G1" s="116"/>
      <c r="H1" s="116"/>
    </row>
    <row r="2" spans="2:14" ht="15.75" customHeight="1" x14ac:dyDescent="0.25">
      <c r="B2" s="229" t="s">
        <v>48</v>
      </c>
      <c r="C2" s="229"/>
      <c r="D2" s="229"/>
      <c r="E2" s="229"/>
      <c r="F2" s="229"/>
      <c r="G2" s="229"/>
      <c r="H2" s="229"/>
    </row>
    <row r="3" spans="2:14" ht="18" x14ac:dyDescent="0.25">
      <c r="B3" s="118"/>
      <c r="C3" s="118"/>
      <c r="D3" s="118"/>
      <c r="E3" s="118"/>
      <c r="F3" s="119"/>
      <c r="G3" s="119"/>
      <c r="H3" s="119"/>
    </row>
    <row r="4" spans="2:14" ht="41.25" customHeight="1" x14ac:dyDescent="0.25">
      <c r="B4" s="47" t="s">
        <v>8</v>
      </c>
      <c r="C4" s="47" t="s">
        <v>105</v>
      </c>
      <c r="D4" s="47" t="s">
        <v>268</v>
      </c>
      <c r="E4" s="47" t="s">
        <v>265</v>
      </c>
      <c r="F4" s="47" t="s">
        <v>267</v>
      </c>
      <c r="G4" s="47" t="s">
        <v>30</v>
      </c>
      <c r="H4" s="47" t="s">
        <v>30</v>
      </c>
    </row>
    <row r="5" spans="2:14" x14ac:dyDescent="0.25">
      <c r="B5" s="47">
        <v>1</v>
      </c>
      <c r="C5" s="48">
        <v>2</v>
      </c>
      <c r="D5" s="48">
        <v>3</v>
      </c>
      <c r="E5" s="48">
        <v>4</v>
      </c>
      <c r="F5" s="48">
        <v>5</v>
      </c>
      <c r="G5" s="48" t="s">
        <v>45</v>
      </c>
      <c r="H5" s="48" t="s">
        <v>46</v>
      </c>
    </row>
    <row r="6" spans="2:14" x14ac:dyDescent="0.25">
      <c r="B6" s="65" t="s">
        <v>58</v>
      </c>
      <c r="C6" s="127">
        <f>C7+C9+C11+C13+C17</f>
        <v>2396504.31</v>
      </c>
      <c r="D6" s="127">
        <f>D7+D9+D11+D13+D17</f>
        <v>1206142</v>
      </c>
      <c r="E6" s="127">
        <f>E7+E9+E11+E13+E17</f>
        <v>1206142</v>
      </c>
      <c r="F6" s="127">
        <f>F7+F9+F11+F13+F17</f>
        <v>1272102.1200000001</v>
      </c>
      <c r="G6" s="60">
        <f>F6/C6*100</f>
        <v>53.081570297697489</v>
      </c>
      <c r="H6" s="60">
        <f>F6/E6*100</f>
        <v>105.46868610826918</v>
      </c>
    </row>
    <row r="7" spans="2:14" s="120" customFormat="1" x14ac:dyDescent="0.25">
      <c r="B7" s="39" t="s">
        <v>20</v>
      </c>
      <c r="C7" s="38">
        <f t="shared" ref="C7:F7" si="0">C8</f>
        <v>284505</v>
      </c>
      <c r="D7" s="38">
        <f t="shared" si="0"/>
        <v>211022</v>
      </c>
      <c r="E7" s="38">
        <f t="shared" si="0"/>
        <v>211022</v>
      </c>
      <c r="F7" s="38">
        <f t="shared" si="0"/>
        <v>211022</v>
      </c>
      <c r="G7" s="52">
        <f t="shared" ref="G7:G18" si="1">F7/C7*100</f>
        <v>74.171631430027603</v>
      </c>
      <c r="H7" s="52">
        <f t="shared" ref="H7:H18" si="2">F7/E7*100</f>
        <v>100</v>
      </c>
      <c r="J7" s="121"/>
      <c r="N7" s="121"/>
    </row>
    <row r="8" spans="2:14" x14ac:dyDescent="0.25">
      <c r="B8" s="122" t="s">
        <v>21</v>
      </c>
      <c r="C8" s="55">
        <v>284505</v>
      </c>
      <c r="D8" s="50">
        <v>211022</v>
      </c>
      <c r="E8" s="50">
        <v>211022</v>
      </c>
      <c r="F8" s="55">
        <v>211022</v>
      </c>
      <c r="G8" s="55">
        <f t="shared" si="1"/>
        <v>74.171631430027603</v>
      </c>
      <c r="H8" s="55">
        <f t="shared" si="2"/>
        <v>100</v>
      </c>
    </row>
    <row r="9" spans="2:14" s="120" customFormat="1" x14ac:dyDescent="0.25">
      <c r="B9" s="39" t="s">
        <v>26</v>
      </c>
      <c r="C9" s="38">
        <f t="shared" ref="C9:F9" si="3">C10</f>
        <v>236667.28</v>
      </c>
      <c r="D9" s="38">
        <f t="shared" si="3"/>
        <v>259020</v>
      </c>
      <c r="E9" s="38">
        <f t="shared" si="3"/>
        <v>259020</v>
      </c>
      <c r="F9" s="38">
        <f t="shared" si="3"/>
        <v>309586.96999999997</v>
      </c>
      <c r="G9" s="56">
        <f t="shared" si="1"/>
        <v>130.81105677134582</v>
      </c>
      <c r="H9" s="56">
        <f t="shared" si="2"/>
        <v>119.5224191182148</v>
      </c>
      <c r="J9" s="121"/>
      <c r="N9" s="121"/>
    </row>
    <row r="10" spans="2:14" x14ac:dyDescent="0.25">
      <c r="B10" s="123" t="s">
        <v>27</v>
      </c>
      <c r="C10" s="55">
        <v>236667.28</v>
      </c>
      <c r="D10" s="67">
        <v>259020</v>
      </c>
      <c r="E10" s="67">
        <v>259020</v>
      </c>
      <c r="F10" s="55">
        <v>309586.96999999997</v>
      </c>
      <c r="G10" s="55">
        <f t="shared" si="1"/>
        <v>130.81105677134582</v>
      </c>
      <c r="H10" s="55">
        <f t="shared" si="2"/>
        <v>119.5224191182148</v>
      </c>
    </row>
    <row r="11" spans="2:14" s="120" customFormat="1" x14ac:dyDescent="0.25">
      <c r="B11" s="39" t="s">
        <v>97</v>
      </c>
      <c r="C11" s="38">
        <f t="shared" ref="C11:F11" si="4">C12</f>
        <v>748191.69</v>
      </c>
      <c r="D11" s="38">
        <f t="shared" si="4"/>
        <v>702200</v>
      </c>
      <c r="E11" s="38">
        <f t="shared" si="4"/>
        <v>702200</v>
      </c>
      <c r="F11" s="38">
        <f t="shared" si="4"/>
        <v>703839.32</v>
      </c>
      <c r="G11" s="56">
        <f t="shared" si="1"/>
        <v>94.072057924086266</v>
      </c>
      <c r="H11" s="56">
        <f t="shared" si="2"/>
        <v>100.23345485616633</v>
      </c>
      <c r="J11" s="121"/>
      <c r="N11" s="121"/>
    </row>
    <row r="12" spans="2:14" ht="24" customHeight="1" x14ac:dyDescent="0.25">
      <c r="B12" s="123" t="s">
        <v>98</v>
      </c>
      <c r="C12" s="55">
        <v>748191.69</v>
      </c>
      <c r="D12" s="50">
        <v>702200</v>
      </c>
      <c r="E12" s="50">
        <v>702200</v>
      </c>
      <c r="F12" s="55">
        <v>703839.32</v>
      </c>
      <c r="G12" s="55">
        <f t="shared" si="1"/>
        <v>94.072057924086266</v>
      </c>
      <c r="H12" s="55">
        <f t="shared" si="2"/>
        <v>100.23345485616633</v>
      </c>
    </row>
    <row r="13" spans="2:14" s="120" customFormat="1" x14ac:dyDescent="0.25">
      <c r="B13" s="39" t="s">
        <v>99</v>
      </c>
      <c r="C13" s="38">
        <f t="shared" ref="C13" si="5">SUM(C14:C16)</f>
        <v>1127140.3400000001</v>
      </c>
      <c r="D13" s="38">
        <f t="shared" ref="D13" si="6">SUM(D14:D16)</f>
        <v>32400</v>
      </c>
      <c r="E13" s="38">
        <f t="shared" ref="E13:F13" si="7">SUM(E14:E16)</f>
        <v>32400</v>
      </c>
      <c r="F13" s="38">
        <f t="shared" si="7"/>
        <v>47653.83</v>
      </c>
      <c r="G13" s="56">
        <f t="shared" si="1"/>
        <v>4.2278524074473278</v>
      </c>
      <c r="H13" s="56">
        <f t="shared" si="2"/>
        <v>147.07972222222224</v>
      </c>
      <c r="J13" s="121"/>
      <c r="N13" s="121"/>
    </row>
    <row r="14" spans="2:14" x14ac:dyDescent="0.25">
      <c r="B14" s="123" t="s">
        <v>100</v>
      </c>
      <c r="C14" s="55">
        <v>27778.62</v>
      </c>
      <c r="D14" s="50">
        <v>30500</v>
      </c>
      <c r="E14" s="50">
        <v>30500</v>
      </c>
      <c r="F14" s="55">
        <v>25993.41</v>
      </c>
      <c r="G14" s="55">
        <f t="shared" si="1"/>
        <v>93.573438853333968</v>
      </c>
      <c r="H14" s="55">
        <f t="shared" si="2"/>
        <v>85.224295081967213</v>
      </c>
    </row>
    <row r="15" spans="2:14" x14ac:dyDescent="0.25">
      <c r="B15" s="123" t="s">
        <v>101</v>
      </c>
      <c r="C15" s="55">
        <v>170080.67</v>
      </c>
      <c r="D15" s="50">
        <v>1900</v>
      </c>
      <c r="E15" s="50">
        <v>1900</v>
      </c>
      <c r="F15" s="55">
        <v>21660.42</v>
      </c>
      <c r="G15" s="55">
        <f t="shared" si="1"/>
        <v>12.735380216928824</v>
      </c>
      <c r="H15" s="55">
        <f t="shared" si="2"/>
        <v>1140.0221052631578</v>
      </c>
    </row>
    <row r="16" spans="2:14" x14ac:dyDescent="0.25">
      <c r="B16" s="123" t="s">
        <v>102</v>
      </c>
      <c r="C16" s="55">
        <v>929281.05</v>
      </c>
      <c r="D16" s="50">
        <v>0</v>
      </c>
      <c r="E16" s="50">
        <v>0</v>
      </c>
      <c r="F16" s="55">
        <v>0</v>
      </c>
      <c r="G16" s="55">
        <f t="shared" si="1"/>
        <v>0</v>
      </c>
      <c r="H16" s="55" t="e">
        <f t="shared" si="2"/>
        <v>#DIV/0!</v>
      </c>
    </row>
    <row r="17" spans="2:14" s="120" customFormat="1" x14ac:dyDescent="0.25">
      <c r="B17" s="39" t="s">
        <v>104</v>
      </c>
      <c r="C17" s="38">
        <f t="shared" ref="C17:F17" si="8">C18</f>
        <v>0</v>
      </c>
      <c r="D17" s="38">
        <f t="shared" si="8"/>
        <v>1500</v>
      </c>
      <c r="E17" s="38">
        <f t="shared" si="8"/>
        <v>1500</v>
      </c>
      <c r="F17" s="38">
        <f t="shared" si="8"/>
        <v>0</v>
      </c>
      <c r="G17" s="56" t="e">
        <f t="shared" si="1"/>
        <v>#DIV/0!</v>
      </c>
      <c r="H17" s="56">
        <f t="shared" si="2"/>
        <v>0</v>
      </c>
      <c r="J17" s="121"/>
      <c r="N17" s="121"/>
    </row>
    <row r="18" spans="2:14" x14ac:dyDescent="0.25">
      <c r="B18" s="123" t="s">
        <v>103</v>
      </c>
      <c r="C18" s="55">
        <v>0</v>
      </c>
      <c r="D18" s="67">
        <v>1500</v>
      </c>
      <c r="E18" s="67">
        <v>1500</v>
      </c>
      <c r="F18" s="55">
        <v>0</v>
      </c>
      <c r="G18" s="55" t="e">
        <f t="shared" si="1"/>
        <v>#DIV/0!</v>
      </c>
      <c r="H18" s="55">
        <f t="shared" si="2"/>
        <v>0</v>
      </c>
    </row>
    <row r="19" spans="2:14" x14ac:dyDescent="0.25">
      <c r="F19" s="125"/>
      <c r="G19" s="126"/>
      <c r="H19" s="126"/>
    </row>
    <row r="20" spans="2:14" hidden="1" x14ac:dyDescent="0.25">
      <c r="F20" s="125"/>
      <c r="G20" s="126"/>
      <c r="H20" s="126"/>
    </row>
    <row r="21" spans="2:14" x14ac:dyDescent="0.25">
      <c r="B21" s="65" t="s">
        <v>59</v>
      </c>
      <c r="C21" s="34">
        <f>C22+C24+C26+C28+C32</f>
        <v>2226696.8200000003</v>
      </c>
      <c r="D21" s="127">
        <f>D22+D24+D26+D28+D32</f>
        <v>1785622</v>
      </c>
      <c r="E21" s="127">
        <f>E22+E24+E26+E28+E32</f>
        <v>1785622</v>
      </c>
      <c r="F21" s="34">
        <f>F22+F24+F26+F28+F32</f>
        <v>1677555.03</v>
      </c>
      <c r="G21" s="60">
        <f>F21/C21*100</f>
        <v>75.338277529852476</v>
      </c>
      <c r="H21" s="60">
        <f>F21/E21*100</f>
        <v>93.947936909379479</v>
      </c>
    </row>
    <row r="22" spans="2:14" x14ac:dyDescent="0.25">
      <c r="B22" s="39" t="s">
        <v>20</v>
      </c>
      <c r="C22" s="38">
        <f t="shared" ref="C22" si="9">C23</f>
        <v>284505</v>
      </c>
      <c r="D22" s="38">
        <f t="shared" ref="D22:E22" si="10">D23</f>
        <v>211022</v>
      </c>
      <c r="E22" s="38">
        <f t="shared" si="10"/>
        <v>211022</v>
      </c>
      <c r="F22" s="38">
        <f t="shared" ref="F22" si="11">F23</f>
        <v>211022</v>
      </c>
      <c r="G22" s="56">
        <f t="shared" ref="G22:G33" si="12">F22/C22*100</f>
        <v>74.171631430027603</v>
      </c>
      <c r="H22" s="56">
        <f t="shared" ref="H22:H33" si="13">F22/E22*100</f>
        <v>100</v>
      </c>
    </row>
    <row r="23" spans="2:14" ht="15.75" customHeight="1" x14ac:dyDescent="0.25">
      <c r="B23" s="122" t="s">
        <v>21</v>
      </c>
      <c r="C23" s="55">
        <v>284505</v>
      </c>
      <c r="D23" s="50">
        <v>211022</v>
      </c>
      <c r="E23" s="50">
        <v>211022</v>
      </c>
      <c r="F23" s="55">
        <v>211022</v>
      </c>
      <c r="G23" s="55">
        <f t="shared" si="12"/>
        <v>74.171631430027603</v>
      </c>
      <c r="H23" s="55">
        <f t="shared" si="13"/>
        <v>100</v>
      </c>
    </row>
    <row r="24" spans="2:14" ht="15.75" customHeight="1" x14ac:dyDescent="0.25">
      <c r="B24" s="39" t="s">
        <v>26</v>
      </c>
      <c r="C24" s="38">
        <f t="shared" ref="C24" si="14">C25</f>
        <v>556866.5</v>
      </c>
      <c r="D24" s="38">
        <f t="shared" ref="D24:E24" si="15">D25</f>
        <v>215000</v>
      </c>
      <c r="E24" s="38">
        <f t="shared" si="15"/>
        <v>215000</v>
      </c>
      <c r="F24" s="38">
        <f t="shared" ref="F24" si="16">F25</f>
        <v>184080.02</v>
      </c>
      <c r="G24" s="56">
        <f t="shared" si="12"/>
        <v>33.056400411947919</v>
      </c>
      <c r="H24" s="56">
        <f t="shared" si="13"/>
        <v>85.618613953488364</v>
      </c>
    </row>
    <row r="25" spans="2:14" x14ac:dyDescent="0.25">
      <c r="B25" s="123" t="s">
        <v>27</v>
      </c>
      <c r="C25" s="55">
        <v>556866.5</v>
      </c>
      <c r="D25" s="67">
        <v>215000</v>
      </c>
      <c r="E25" s="67">
        <v>215000</v>
      </c>
      <c r="F25" s="55">
        <v>184080.02</v>
      </c>
      <c r="G25" s="55">
        <f t="shared" si="12"/>
        <v>33.056400411947919</v>
      </c>
      <c r="H25" s="55">
        <f t="shared" si="13"/>
        <v>85.618613953488364</v>
      </c>
    </row>
    <row r="26" spans="2:14" x14ac:dyDescent="0.25">
      <c r="B26" s="39" t="s">
        <v>97</v>
      </c>
      <c r="C26" s="38">
        <f t="shared" ref="C26" si="17">C27</f>
        <v>272136.7</v>
      </c>
      <c r="D26" s="38">
        <f t="shared" ref="D26:E26" si="18">D27</f>
        <v>1325700</v>
      </c>
      <c r="E26" s="38">
        <f t="shared" si="18"/>
        <v>1325700</v>
      </c>
      <c r="F26" s="38">
        <f t="shared" ref="F26" si="19">F27</f>
        <v>1264113.5900000001</v>
      </c>
      <c r="G26" s="56">
        <f t="shared" si="12"/>
        <v>464.51419084599763</v>
      </c>
      <c r="H26" s="56">
        <f t="shared" si="13"/>
        <v>95.3544233235272</v>
      </c>
    </row>
    <row r="27" spans="2:14" ht="24" customHeight="1" x14ac:dyDescent="0.25">
      <c r="B27" s="123" t="s">
        <v>98</v>
      </c>
      <c r="C27" s="55">
        <v>272136.7</v>
      </c>
      <c r="D27" s="50">
        <v>1325700</v>
      </c>
      <c r="E27" s="50">
        <v>1325700</v>
      </c>
      <c r="F27" s="55">
        <v>1264113.5900000001</v>
      </c>
      <c r="G27" s="55">
        <f t="shared" si="12"/>
        <v>464.51419084599763</v>
      </c>
      <c r="H27" s="55">
        <f t="shared" si="13"/>
        <v>95.3544233235272</v>
      </c>
    </row>
    <row r="28" spans="2:14" x14ac:dyDescent="0.25">
      <c r="B28" s="39" t="s">
        <v>99</v>
      </c>
      <c r="C28" s="38">
        <f t="shared" ref="C28" si="20">SUM(C29:C31)</f>
        <v>1113188.6200000001</v>
      </c>
      <c r="D28" s="38">
        <f t="shared" ref="D28" si="21">SUM(D29:D31)</f>
        <v>32400</v>
      </c>
      <c r="E28" s="38">
        <f t="shared" ref="E28" si="22">SUM(E29:E31)</f>
        <v>32400</v>
      </c>
      <c r="F28" s="38">
        <f t="shared" ref="F28" si="23">SUM(F29:F31)</f>
        <v>18339.419999999998</v>
      </c>
      <c r="G28" s="56">
        <f t="shared" si="12"/>
        <v>1.647467434584446</v>
      </c>
      <c r="H28" s="56">
        <f t="shared" si="13"/>
        <v>56.603148148148144</v>
      </c>
    </row>
    <row r="29" spans="2:14" x14ac:dyDescent="0.25">
      <c r="B29" s="123" t="s">
        <v>100</v>
      </c>
      <c r="C29" s="55">
        <v>13826.9</v>
      </c>
      <c r="D29" s="50">
        <v>30500</v>
      </c>
      <c r="E29" s="50">
        <v>30500</v>
      </c>
      <c r="F29" s="55">
        <v>18339.419999999998</v>
      </c>
      <c r="G29" s="55">
        <f t="shared" si="12"/>
        <v>132.63580412095263</v>
      </c>
      <c r="H29" s="55">
        <f t="shared" si="13"/>
        <v>60.129245901639337</v>
      </c>
    </row>
    <row r="30" spans="2:14" x14ac:dyDescent="0.25">
      <c r="B30" s="123" t="s">
        <v>101</v>
      </c>
      <c r="C30" s="55">
        <v>170080.67</v>
      </c>
      <c r="D30" s="50">
        <v>1900</v>
      </c>
      <c r="E30" s="50">
        <v>1900</v>
      </c>
      <c r="F30" s="55">
        <v>0</v>
      </c>
      <c r="G30" s="55">
        <f t="shared" si="12"/>
        <v>0</v>
      </c>
      <c r="H30" s="55">
        <f t="shared" si="13"/>
        <v>0</v>
      </c>
    </row>
    <row r="31" spans="2:14" x14ac:dyDescent="0.25">
      <c r="B31" s="123" t="s">
        <v>102</v>
      </c>
      <c r="C31" s="55">
        <v>929281.05</v>
      </c>
      <c r="D31" s="50">
        <v>0</v>
      </c>
      <c r="E31" s="50">
        <v>0</v>
      </c>
      <c r="F31" s="55">
        <v>0</v>
      </c>
      <c r="G31" s="55">
        <f t="shared" si="12"/>
        <v>0</v>
      </c>
      <c r="H31" s="55" t="e">
        <f t="shared" si="13"/>
        <v>#DIV/0!</v>
      </c>
    </row>
    <row r="32" spans="2:14" ht="15" customHeight="1" x14ac:dyDescent="0.2">
      <c r="B32" s="39" t="s">
        <v>104</v>
      </c>
      <c r="C32" s="38">
        <f t="shared" ref="C32" si="24">C33</f>
        <v>0</v>
      </c>
      <c r="D32" s="38">
        <f t="shared" ref="D32:E32" si="25">D33</f>
        <v>1500</v>
      </c>
      <c r="E32" s="38">
        <f t="shared" si="25"/>
        <v>1500</v>
      </c>
      <c r="F32" s="38">
        <f t="shared" ref="F32" si="26">F33</f>
        <v>0</v>
      </c>
      <c r="G32" s="56" t="e">
        <f t="shared" si="12"/>
        <v>#DIV/0!</v>
      </c>
      <c r="H32" s="56">
        <f t="shared" si="13"/>
        <v>0</v>
      </c>
      <c r="I32" s="54"/>
      <c r="J32" s="124"/>
      <c r="K32" s="54"/>
    </row>
    <row r="33" spans="2:11" ht="14.25" x14ac:dyDescent="0.2">
      <c r="B33" s="123" t="s">
        <v>103</v>
      </c>
      <c r="C33" s="55">
        <v>0</v>
      </c>
      <c r="D33" s="67">
        <v>1500</v>
      </c>
      <c r="E33" s="67">
        <v>1500</v>
      </c>
      <c r="F33" s="55">
        <v>0</v>
      </c>
      <c r="G33" s="55" t="e">
        <f t="shared" si="12"/>
        <v>#DIV/0!</v>
      </c>
      <c r="H33" s="55">
        <f t="shared" si="13"/>
        <v>0</v>
      </c>
      <c r="I33" s="54"/>
      <c r="J33" s="124"/>
      <c r="K33" s="54"/>
    </row>
    <row r="34" spans="2:11" ht="14.25" x14ac:dyDescent="0.2">
      <c r="B34" s="54"/>
      <c r="C34" s="54"/>
      <c r="D34" s="54"/>
      <c r="E34" s="54"/>
      <c r="F34" s="54"/>
      <c r="G34" s="54"/>
      <c r="H34" s="54"/>
      <c r="I34" s="54"/>
      <c r="J34" s="124"/>
      <c r="K34" s="54"/>
    </row>
  </sheetData>
  <mergeCells count="1">
    <mergeCell ref="B2:H2"/>
  </mergeCells>
  <phoneticPr fontId="22" type="noConversion"/>
  <pageMargins left="0.7" right="0.7" top="0.75" bottom="0.75" header="0.3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12"/>
  <sheetViews>
    <sheetView workbookViewId="0">
      <selection activeCell="B11" sqref="B11"/>
    </sheetView>
  </sheetViews>
  <sheetFormatPr defaultRowHeight="15" x14ac:dyDescent="0.25"/>
  <cols>
    <col min="2" max="2" width="39.140625" customWidth="1"/>
    <col min="3" max="6" width="21.140625" customWidth="1"/>
    <col min="7" max="8" width="13" customWidth="1"/>
  </cols>
  <sheetData>
    <row r="1" spans="2:8" ht="18" x14ac:dyDescent="0.25">
      <c r="B1" s="1"/>
      <c r="C1" s="1"/>
      <c r="D1" s="1"/>
      <c r="E1" s="1"/>
      <c r="F1" s="2"/>
      <c r="G1" s="2"/>
      <c r="H1" s="2"/>
    </row>
    <row r="2" spans="2:8" ht="15.75" customHeight="1" x14ac:dyDescent="0.25">
      <c r="B2" s="221" t="s">
        <v>49</v>
      </c>
      <c r="C2" s="221"/>
      <c r="D2" s="221"/>
      <c r="E2" s="221"/>
      <c r="F2" s="221"/>
      <c r="G2" s="221"/>
      <c r="H2" s="221"/>
    </row>
    <row r="3" spans="2:8" ht="18" x14ac:dyDescent="0.25">
      <c r="B3" s="29"/>
      <c r="C3" s="29"/>
      <c r="D3" s="29"/>
      <c r="E3" s="29"/>
      <c r="F3" s="30"/>
      <c r="G3" s="30"/>
      <c r="H3" s="30"/>
    </row>
    <row r="4" spans="2:8" x14ac:dyDescent="0.25">
      <c r="B4" s="24" t="s">
        <v>8</v>
      </c>
      <c r="C4" s="24" t="s">
        <v>159</v>
      </c>
      <c r="D4" s="24" t="s">
        <v>268</v>
      </c>
      <c r="E4" s="24" t="s">
        <v>265</v>
      </c>
      <c r="F4" s="24" t="s">
        <v>269</v>
      </c>
      <c r="G4" s="24" t="s">
        <v>30</v>
      </c>
      <c r="H4" s="24" t="s">
        <v>30</v>
      </c>
    </row>
    <row r="5" spans="2:8" x14ac:dyDescent="0.25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45</v>
      </c>
      <c r="H5" s="25" t="s">
        <v>46</v>
      </c>
    </row>
    <row r="6" spans="2:8" ht="15.75" customHeight="1" x14ac:dyDescent="0.25">
      <c r="B6" s="5" t="s">
        <v>59</v>
      </c>
      <c r="C6" s="42">
        <f t="shared" ref="C6:F7" si="0">C7</f>
        <v>2226696.8199999998</v>
      </c>
      <c r="D6" s="42">
        <f t="shared" si="0"/>
        <v>1785622</v>
      </c>
      <c r="E6" s="42">
        <f t="shared" si="0"/>
        <v>1785622</v>
      </c>
      <c r="F6" s="42">
        <f t="shared" si="0"/>
        <v>1677555.03</v>
      </c>
      <c r="G6" s="46">
        <f>F6/C6*100</f>
        <v>75.338277529852505</v>
      </c>
      <c r="H6" s="46">
        <f t="shared" ref="H6" si="1">F6/E6*100</f>
        <v>93.947936909379479</v>
      </c>
    </row>
    <row r="7" spans="2:8" ht="15.75" customHeight="1" x14ac:dyDescent="0.25">
      <c r="B7" s="5" t="s">
        <v>160</v>
      </c>
      <c r="C7" s="42">
        <f t="shared" si="0"/>
        <v>2226696.8199999998</v>
      </c>
      <c r="D7" s="42">
        <f t="shared" si="0"/>
        <v>1785622</v>
      </c>
      <c r="E7" s="42">
        <f t="shared" si="0"/>
        <v>1785622</v>
      </c>
      <c r="F7" s="42">
        <f t="shared" si="0"/>
        <v>1677555.03</v>
      </c>
      <c r="G7" s="55">
        <f t="shared" ref="G7:G8" si="2">F7/C7*100</f>
        <v>75.338277529852505</v>
      </c>
      <c r="H7" s="55">
        <f t="shared" ref="H7:H8" si="3">F7/E7*100</f>
        <v>93.947936909379479</v>
      </c>
    </row>
    <row r="8" spans="2:8" x14ac:dyDescent="0.25">
      <c r="B8" s="11" t="s">
        <v>161</v>
      </c>
      <c r="C8" s="55">
        <v>2226696.8199999998</v>
      </c>
      <c r="D8" s="36">
        <v>1785622</v>
      </c>
      <c r="E8" s="36">
        <v>1785622</v>
      </c>
      <c r="F8" s="55">
        <v>1677555.03</v>
      </c>
      <c r="G8" s="55">
        <f t="shared" si="2"/>
        <v>75.338277529852505</v>
      </c>
      <c r="H8" s="55">
        <f t="shared" si="3"/>
        <v>93.947936909379479</v>
      </c>
    </row>
    <row r="10" spans="2:8" x14ac:dyDescent="0.25">
      <c r="B10" s="20"/>
      <c r="C10" s="20"/>
      <c r="D10" s="20"/>
      <c r="E10" s="20"/>
      <c r="F10" s="20"/>
      <c r="G10" s="20"/>
      <c r="H10" s="20"/>
    </row>
    <row r="11" spans="2:8" x14ac:dyDescent="0.25">
      <c r="B11" s="20"/>
      <c r="C11" s="20"/>
      <c r="D11" s="20"/>
      <c r="E11" s="20"/>
      <c r="F11" s="20"/>
      <c r="G11" s="20"/>
      <c r="H11" s="20"/>
    </row>
    <row r="12" spans="2:8" x14ac:dyDescent="0.25">
      <c r="B12" s="20"/>
      <c r="C12" s="20"/>
      <c r="D12" s="20"/>
      <c r="E12" s="20"/>
      <c r="F12" s="20"/>
      <c r="G12" s="20"/>
      <c r="H12" s="20"/>
    </row>
  </sheetData>
  <mergeCells count="1">
    <mergeCell ref="B2:H2"/>
  </mergeCells>
  <pageMargins left="0.7" right="0.7" top="0.75" bottom="0.75" header="0.3" footer="0.3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22"/>
  <sheetViews>
    <sheetView topLeftCell="B1" workbookViewId="0">
      <selection activeCell="B4" sqref="B4:L4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6" width="25.28515625" customWidth="1"/>
    <col min="7" max="10" width="18.7109375" customWidth="1"/>
    <col min="11" max="12" width="12.7109375" customWidth="1"/>
  </cols>
  <sheetData>
    <row r="1" spans="2:12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25">
      <c r="B2" s="221" t="s">
        <v>12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2:12" ht="18" x14ac:dyDescent="0.25">
      <c r="B3" s="29"/>
      <c r="C3" s="29"/>
      <c r="D3" s="29"/>
      <c r="E3" s="29"/>
      <c r="F3" s="29"/>
      <c r="G3" s="29"/>
      <c r="H3" s="29"/>
      <c r="I3" s="29"/>
      <c r="J3" s="30"/>
      <c r="K3" s="30"/>
      <c r="L3" s="30"/>
    </row>
    <row r="4" spans="2:12" ht="18" customHeight="1" x14ac:dyDescent="0.25">
      <c r="B4" s="221" t="s">
        <v>63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2:12" ht="15.75" customHeight="1" x14ac:dyDescent="0.25">
      <c r="B5" s="221" t="s">
        <v>50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2:12" ht="18" x14ac:dyDescent="0.25">
      <c r="B6" s="29"/>
      <c r="C6" s="29"/>
      <c r="D6" s="29"/>
      <c r="E6" s="29"/>
      <c r="F6" s="29"/>
      <c r="G6" s="29"/>
      <c r="H6" s="29"/>
      <c r="I6" s="29"/>
      <c r="J6" s="30"/>
      <c r="K6" s="30"/>
      <c r="L6" s="30"/>
    </row>
    <row r="7" spans="2:12" ht="25.5" customHeight="1" x14ac:dyDescent="0.25">
      <c r="B7" s="225" t="s">
        <v>8</v>
      </c>
      <c r="C7" s="226"/>
      <c r="D7" s="226"/>
      <c r="E7" s="226"/>
      <c r="F7" s="227"/>
      <c r="G7" s="26" t="s">
        <v>106</v>
      </c>
      <c r="H7" s="26" t="s">
        <v>257</v>
      </c>
      <c r="I7" s="26" t="s">
        <v>258</v>
      </c>
      <c r="J7" s="26" t="s">
        <v>105</v>
      </c>
      <c r="K7" s="26" t="s">
        <v>30</v>
      </c>
      <c r="L7" s="26" t="s">
        <v>30</v>
      </c>
    </row>
    <row r="8" spans="2:12" x14ac:dyDescent="0.25">
      <c r="B8" s="225">
        <v>1</v>
      </c>
      <c r="C8" s="226"/>
      <c r="D8" s="226"/>
      <c r="E8" s="226"/>
      <c r="F8" s="227"/>
      <c r="G8" s="27">
        <v>2</v>
      </c>
      <c r="H8" s="27">
        <v>3</v>
      </c>
      <c r="I8" s="27">
        <v>4</v>
      </c>
      <c r="J8" s="27">
        <v>5</v>
      </c>
      <c r="K8" s="27" t="s">
        <v>45</v>
      </c>
      <c r="L8" s="27" t="s">
        <v>46</v>
      </c>
    </row>
    <row r="9" spans="2:12" ht="25.5" x14ac:dyDescent="0.25">
      <c r="B9" s="5">
        <v>8</v>
      </c>
      <c r="C9" s="5"/>
      <c r="D9" s="5"/>
      <c r="E9" s="5"/>
      <c r="F9" s="5" t="s">
        <v>9</v>
      </c>
      <c r="G9" s="3"/>
      <c r="H9" s="3"/>
      <c r="I9" s="3"/>
      <c r="J9" s="19"/>
      <c r="K9" s="19"/>
      <c r="L9" s="19"/>
    </row>
    <row r="10" spans="2:12" x14ac:dyDescent="0.25">
      <c r="B10" s="5"/>
      <c r="C10" s="9">
        <v>84</v>
      </c>
      <c r="D10" s="9"/>
      <c r="E10" s="9"/>
      <c r="F10" s="9" t="s">
        <v>14</v>
      </c>
      <c r="G10" s="3"/>
      <c r="H10" s="3"/>
      <c r="I10" s="3"/>
      <c r="J10" s="19"/>
      <c r="K10" s="19"/>
      <c r="L10" s="19"/>
    </row>
    <row r="11" spans="2:12" ht="51" x14ac:dyDescent="0.25">
      <c r="B11" s="6"/>
      <c r="C11" s="6"/>
      <c r="D11" s="6">
        <v>841</v>
      </c>
      <c r="E11" s="6"/>
      <c r="F11" s="18" t="s">
        <v>51</v>
      </c>
      <c r="G11" s="3"/>
      <c r="H11" s="3"/>
      <c r="I11" s="3"/>
      <c r="J11" s="19"/>
      <c r="K11" s="19"/>
      <c r="L11" s="19"/>
    </row>
    <row r="12" spans="2:12" ht="25.5" x14ac:dyDescent="0.25">
      <c r="B12" s="6"/>
      <c r="C12" s="6"/>
      <c r="D12" s="6"/>
      <c r="E12" s="6">
        <v>8413</v>
      </c>
      <c r="F12" s="18" t="s">
        <v>52</v>
      </c>
      <c r="G12" s="3"/>
      <c r="H12" s="3"/>
      <c r="I12" s="3"/>
      <c r="J12" s="19"/>
      <c r="K12" s="19"/>
      <c r="L12" s="19"/>
    </row>
    <row r="13" spans="2:12" x14ac:dyDescent="0.25">
      <c r="B13" s="6"/>
      <c r="C13" s="6"/>
      <c r="D13" s="6"/>
      <c r="E13" s="7" t="s">
        <v>23</v>
      </c>
      <c r="F13" s="11"/>
      <c r="G13" s="3"/>
      <c r="H13" s="3"/>
      <c r="I13" s="3"/>
      <c r="J13" s="19"/>
      <c r="K13" s="19"/>
      <c r="L13" s="19"/>
    </row>
    <row r="14" spans="2:12" ht="25.5" x14ac:dyDescent="0.25">
      <c r="B14" s="8">
        <v>5</v>
      </c>
      <c r="C14" s="8"/>
      <c r="D14" s="8"/>
      <c r="E14" s="8"/>
      <c r="F14" s="12" t="s">
        <v>10</v>
      </c>
      <c r="G14" s="3"/>
      <c r="H14" s="3"/>
      <c r="I14" s="3"/>
      <c r="J14" s="19"/>
      <c r="K14" s="19"/>
      <c r="L14" s="19"/>
    </row>
    <row r="15" spans="2:12" ht="25.5" x14ac:dyDescent="0.25">
      <c r="B15" s="9"/>
      <c r="C15" s="9">
        <v>54</v>
      </c>
      <c r="D15" s="9"/>
      <c r="E15" s="9"/>
      <c r="F15" s="13" t="s">
        <v>15</v>
      </c>
      <c r="G15" s="3"/>
      <c r="H15" s="3"/>
      <c r="I15" s="4"/>
      <c r="J15" s="19"/>
      <c r="K15" s="19"/>
      <c r="L15" s="19"/>
    </row>
    <row r="16" spans="2:12" ht="63.75" x14ac:dyDescent="0.25">
      <c r="B16" s="9"/>
      <c r="C16" s="9"/>
      <c r="D16" s="9">
        <v>541</v>
      </c>
      <c r="E16" s="18"/>
      <c r="F16" s="18" t="s">
        <v>53</v>
      </c>
      <c r="G16" s="3"/>
      <c r="H16" s="3"/>
      <c r="I16" s="4"/>
      <c r="J16" s="19"/>
      <c r="K16" s="19"/>
      <c r="L16" s="19"/>
    </row>
    <row r="17" spans="2:12" ht="38.25" x14ac:dyDescent="0.25">
      <c r="B17" s="9"/>
      <c r="C17" s="9"/>
      <c r="D17" s="9"/>
      <c r="E17" s="18">
        <v>5413</v>
      </c>
      <c r="F17" s="18" t="s">
        <v>54</v>
      </c>
      <c r="G17" s="3"/>
      <c r="H17" s="3"/>
      <c r="I17" s="4"/>
      <c r="J17" s="19"/>
      <c r="K17" s="19"/>
      <c r="L17" s="19"/>
    </row>
    <row r="18" spans="2:12" x14ac:dyDescent="0.25">
      <c r="B18" s="10"/>
      <c r="C18" s="8"/>
      <c r="D18" s="8"/>
      <c r="E18" s="8"/>
      <c r="F18" s="12" t="s">
        <v>23</v>
      </c>
      <c r="G18" s="3"/>
      <c r="H18" s="3"/>
      <c r="I18" s="3"/>
      <c r="J18" s="19"/>
      <c r="K18" s="19"/>
      <c r="L18" s="19"/>
    </row>
    <row r="20" spans="2:12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2:12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12" x14ac:dyDescent="0.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28"/>
  <sheetViews>
    <sheetView workbookViewId="0">
      <selection activeCell="A2" sqref="A2"/>
    </sheetView>
  </sheetViews>
  <sheetFormatPr defaultRowHeight="15" x14ac:dyDescent="0.25"/>
  <cols>
    <col min="2" max="2" width="37.7109375" customWidth="1"/>
    <col min="3" max="3" width="27.42578125" customWidth="1"/>
    <col min="4" max="6" width="25.28515625" customWidth="1"/>
    <col min="7" max="8" width="15.7109375" customWidth="1"/>
  </cols>
  <sheetData>
    <row r="1" spans="2:8" ht="18" x14ac:dyDescent="0.25">
      <c r="B1" s="1"/>
      <c r="C1" s="1"/>
      <c r="D1" s="1"/>
      <c r="E1" s="1"/>
      <c r="F1" s="2"/>
      <c r="G1" s="2"/>
      <c r="H1" s="2"/>
    </row>
    <row r="2" spans="2:8" ht="15.75" customHeight="1" x14ac:dyDescent="0.25">
      <c r="B2" s="221" t="s">
        <v>55</v>
      </c>
      <c r="C2" s="221"/>
      <c r="D2" s="221"/>
      <c r="E2" s="221"/>
      <c r="F2" s="221"/>
      <c r="G2" s="221"/>
      <c r="H2" s="221"/>
    </row>
    <row r="3" spans="2:8" ht="18" x14ac:dyDescent="0.25">
      <c r="B3" s="29"/>
      <c r="C3" s="29"/>
      <c r="D3" s="29"/>
      <c r="E3" s="29"/>
      <c r="F3" s="30"/>
      <c r="G3" s="30"/>
      <c r="H3" s="30"/>
    </row>
    <row r="4" spans="2:8" ht="25.5" x14ac:dyDescent="0.25">
      <c r="B4" s="24" t="s">
        <v>8</v>
      </c>
      <c r="C4" s="24" t="s">
        <v>162</v>
      </c>
      <c r="D4" s="24" t="s">
        <v>257</v>
      </c>
      <c r="E4" s="24" t="s">
        <v>258</v>
      </c>
      <c r="F4" s="24" t="s">
        <v>163</v>
      </c>
      <c r="G4" s="24" t="s">
        <v>30</v>
      </c>
      <c r="H4" s="24" t="s">
        <v>30</v>
      </c>
    </row>
    <row r="5" spans="2:8" x14ac:dyDescent="0.25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45</v>
      </c>
      <c r="H5" s="24" t="s">
        <v>46</v>
      </c>
    </row>
    <row r="6" spans="2:8" x14ac:dyDescent="0.25">
      <c r="B6" s="5" t="s">
        <v>56</v>
      </c>
      <c r="C6" s="3"/>
      <c r="D6" s="3"/>
      <c r="E6" s="4"/>
      <c r="F6" s="19"/>
      <c r="G6" s="19"/>
      <c r="H6" s="19"/>
    </row>
    <row r="7" spans="2:8" x14ac:dyDescent="0.25">
      <c r="B7" s="5" t="s">
        <v>20</v>
      </c>
      <c r="C7" s="3"/>
      <c r="D7" s="3"/>
      <c r="E7" s="3"/>
      <c r="F7" s="19"/>
      <c r="G7" s="19"/>
      <c r="H7" s="19"/>
    </row>
    <row r="8" spans="2:8" x14ac:dyDescent="0.25">
      <c r="B8" s="15" t="s">
        <v>21</v>
      </c>
      <c r="C8" s="3"/>
      <c r="D8" s="3"/>
      <c r="E8" s="3"/>
      <c r="F8" s="19"/>
      <c r="G8" s="19"/>
      <c r="H8" s="19"/>
    </row>
    <row r="9" spans="2:8" x14ac:dyDescent="0.25">
      <c r="B9" s="16" t="s">
        <v>22</v>
      </c>
      <c r="C9" s="3"/>
      <c r="D9" s="3"/>
      <c r="E9" s="3"/>
      <c r="F9" s="19"/>
      <c r="G9" s="19"/>
      <c r="H9" s="19"/>
    </row>
    <row r="10" spans="2:8" x14ac:dyDescent="0.25">
      <c r="B10" s="16" t="s">
        <v>23</v>
      </c>
      <c r="C10" s="3"/>
      <c r="D10" s="3"/>
      <c r="E10" s="3"/>
      <c r="F10" s="19"/>
      <c r="G10" s="19"/>
      <c r="H10" s="19"/>
    </row>
    <row r="11" spans="2:8" x14ac:dyDescent="0.25">
      <c r="B11" s="5" t="s">
        <v>24</v>
      </c>
      <c r="C11" s="3"/>
      <c r="D11" s="3"/>
      <c r="E11" s="4"/>
      <c r="F11" s="19"/>
      <c r="G11" s="19"/>
      <c r="H11" s="19"/>
    </row>
    <row r="12" spans="2:8" x14ac:dyDescent="0.25">
      <c r="B12" s="17" t="s">
        <v>25</v>
      </c>
      <c r="C12" s="3"/>
      <c r="D12" s="3"/>
      <c r="E12" s="4"/>
      <c r="F12" s="19"/>
      <c r="G12" s="19"/>
      <c r="H12" s="19"/>
    </row>
    <row r="13" spans="2:8" x14ac:dyDescent="0.25">
      <c r="B13" s="5" t="s">
        <v>26</v>
      </c>
      <c r="C13" s="3"/>
      <c r="D13" s="3"/>
      <c r="E13" s="4"/>
      <c r="F13" s="19"/>
      <c r="G13" s="19"/>
      <c r="H13" s="19"/>
    </row>
    <row r="14" spans="2:8" x14ac:dyDescent="0.25">
      <c r="B14" s="17" t="s">
        <v>27</v>
      </c>
      <c r="C14" s="3"/>
      <c r="D14" s="3"/>
      <c r="E14" s="4"/>
      <c r="F14" s="19"/>
      <c r="G14" s="19"/>
      <c r="H14" s="19"/>
    </row>
    <row r="15" spans="2:8" x14ac:dyDescent="0.25">
      <c r="B15" s="9" t="s">
        <v>17</v>
      </c>
      <c r="C15" s="3"/>
      <c r="D15" s="3"/>
      <c r="E15" s="4"/>
      <c r="F15" s="19"/>
      <c r="G15" s="19"/>
      <c r="H15" s="19"/>
    </row>
    <row r="16" spans="2:8" x14ac:dyDescent="0.25">
      <c r="B16" s="17"/>
      <c r="C16" s="3"/>
      <c r="D16" s="3"/>
      <c r="E16" s="4"/>
      <c r="F16" s="19"/>
      <c r="G16" s="19"/>
      <c r="H16" s="19"/>
    </row>
    <row r="17" spans="2:8" ht="15.75" customHeight="1" x14ac:dyDescent="0.25">
      <c r="B17" s="5" t="s">
        <v>57</v>
      </c>
      <c r="C17" s="3"/>
      <c r="D17" s="3"/>
      <c r="E17" s="4"/>
      <c r="F17" s="19"/>
      <c r="G17" s="19"/>
      <c r="H17" s="19"/>
    </row>
    <row r="18" spans="2:8" ht="15.75" customHeight="1" x14ac:dyDescent="0.25">
      <c r="B18" s="5" t="s">
        <v>20</v>
      </c>
      <c r="C18" s="3"/>
      <c r="D18" s="3"/>
      <c r="E18" s="3"/>
      <c r="F18" s="19"/>
      <c r="G18" s="19"/>
      <c r="H18" s="19"/>
    </row>
    <row r="19" spans="2:8" x14ac:dyDescent="0.25">
      <c r="B19" s="15" t="s">
        <v>21</v>
      </c>
      <c r="C19" s="3"/>
      <c r="D19" s="3"/>
      <c r="E19" s="3"/>
      <c r="F19" s="19"/>
      <c r="G19" s="19"/>
      <c r="H19" s="19"/>
    </row>
    <row r="20" spans="2:8" x14ac:dyDescent="0.25">
      <c r="B20" s="16" t="s">
        <v>22</v>
      </c>
      <c r="C20" s="3"/>
      <c r="D20" s="3"/>
      <c r="E20" s="3"/>
      <c r="F20" s="19"/>
      <c r="G20" s="19"/>
      <c r="H20" s="19"/>
    </row>
    <row r="21" spans="2:8" x14ac:dyDescent="0.25">
      <c r="B21" s="16" t="s">
        <v>23</v>
      </c>
      <c r="C21" s="3"/>
      <c r="D21" s="3"/>
      <c r="E21" s="3"/>
      <c r="F21" s="19"/>
      <c r="G21" s="19"/>
      <c r="H21" s="19"/>
    </row>
    <row r="22" spans="2:8" x14ac:dyDescent="0.25">
      <c r="B22" s="5" t="s">
        <v>24</v>
      </c>
      <c r="C22" s="3"/>
      <c r="D22" s="3"/>
      <c r="E22" s="4"/>
      <c r="F22" s="19"/>
      <c r="G22" s="19"/>
      <c r="H22" s="19"/>
    </row>
    <row r="23" spans="2:8" x14ac:dyDescent="0.25">
      <c r="B23" s="17" t="s">
        <v>25</v>
      </c>
      <c r="C23" s="3"/>
      <c r="D23" s="3"/>
      <c r="E23" s="4"/>
      <c r="F23" s="19"/>
      <c r="G23" s="19"/>
      <c r="H23" s="19"/>
    </row>
    <row r="24" spans="2:8" x14ac:dyDescent="0.25">
      <c r="B24" s="5" t="s">
        <v>26</v>
      </c>
      <c r="C24" s="3"/>
      <c r="D24" s="3"/>
      <c r="E24" s="4"/>
      <c r="F24" s="19"/>
      <c r="G24" s="19"/>
      <c r="H24" s="19"/>
    </row>
    <row r="25" spans="2:8" x14ac:dyDescent="0.25">
      <c r="B25" s="17" t="s">
        <v>27</v>
      </c>
      <c r="C25" s="3"/>
      <c r="D25" s="3"/>
      <c r="E25" s="4"/>
      <c r="F25" s="19"/>
      <c r="G25" s="19"/>
      <c r="H25" s="19"/>
    </row>
    <row r="26" spans="2:8" x14ac:dyDescent="0.25">
      <c r="B26" s="9" t="s">
        <v>17</v>
      </c>
      <c r="C26" s="3"/>
      <c r="D26" s="3"/>
      <c r="E26" s="4"/>
      <c r="F26" s="19"/>
      <c r="G26" s="19"/>
      <c r="H26" s="19"/>
    </row>
    <row r="28" spans="2:8" x14ac:dyDescent="0.25">
      <c r="B28" s="28"/>
      <c r="C28" s="28"/>
      <c r="D28" s="28"/>
      <c r="E28" s="28"/>
      <c r="F28" s="28"/>
      <c r="G28" s="28"/>
      <c r="H28" s="28"/>
    </row>
  </sheetData>
  <mergeCells count="1">
    <mergeCell ref="B2:H2"/>
  </mergeCells>
  <pageMargins left="0.7" right="0.7" top="0.75" bottom="0.75" header="0.3" footer="0.3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97"/>
  <sheetViews>
    <sheetView workbookViewId="0">
      <pane ySplit="5" topLeftCell="A6" activePane="bottomLeft" state="frozen"/>
      <selection pane="bottomLeft" activeCell="F200" sqref="F200"/>
    </sheetView>
  </sheetViews>
  <sheetFormatPr defaultRowHeight="15" x14ac:dyDescent="0.25"/>
  <cols>
    <col min="1" max="1" width="4.140625" style="71" customWidth="1"/>
    <col min="2" max="2" width="57.7109375" style="71" customWidth="1"/>
    <col min="3" max="3" width="18.5703125" style="71" customWidth="1"/>
    <col min="4" max="6" width="17" style="71" customWidth="1"/>
    <col min="7" max="8" width="13.7109375" style="71" customWidth="1"/>
    <col min="9" max="9" width="24.28515625" style="186" customWidth="1"/>
    <col min="10" max="16384" width="9.140625" style="71"/>
  </cols>
  <sheetData>
    <row r="1" spans="2:9" ht="18" customHeight="1" x14ac:dyDescent="0.25">
      <c r="B1" s="231" t="s">
        <v>11</v>
      </c>
      <c r="C1" s="231"/>
      <c r="D1" s="231"/>
      <c r="E1" s="231"/>
      <c r="F1" s="231"/>
      <c r="G1" s="231"/>
      <c r="H1" s="231"/>
      <c r="I1" s="189"/>
    </row>
    <row r="2" spans="2:9" ht="12.75" customHeight="1" x14ac:dyDescent="0.25">
      <c r="B2" s="72"/>
      <c r="C2" s="72"/>
      <c r="D2" s="72"/>
      <c r="E2" s="72"/>
      <c r="F2" s="72"/>
      <c r="G2" s="72"/>
      <c r="H2" s="72"/>
      <c r="I2" s="188"/>
    </row>
    <row r="3" spans="2:9" ht="15.75" x14ac:dyDescent="0.25">
      <c r="B3" s="230" t="s">
        <v>65</v>
      </c>
      <c r="C3" s="230"/>
      <c r="D3" s="230"/>
      <c r="E3" s="230"/>
      <c r="F3" s="230"/>
      <c r="G3" s="230"/>
      <c r="H3" s="230"/>
    </row>
    <row r="4" spans="2:9" ht="18.75" thickBot="1" x14ac:dyDescent="0.3">
      <c r="B4" s="72"/>
      <c r="C4" s="72"/>
      <c r="D4" s="72"/>
      <c r="E4" s="72"/>
      <c r="F4" s="72"/>
      <c r="G4" s="72"/>
      <c r="H4" s="72"/>
    </row>
    <row r="5" spans="2:9" ht="31.5" customHeight="1" thickBot="1" x14ac:dyDescent="0.3">
      <c r="B5" s="73" t="s">
        <v>164</v>
      </c>
      <c r="C5" s="74" t="s">
        <v>270</v>
      </c>
      <c r="D5" s="167" t="s">
        <v>268</v>
      </c>
      <c r="E5" s="167" t="s">
        <v>265</v>
      </c>
      <c r="F5" s="167" t="s">
        <v>269</v>
      </c>
      <c r="G5" s="75" t="s">
        <v>165</v>
      </c>
      <c r="H5" s="76" t="s">
        <v>166</v>
      </c>
    </row>
    <row r="6" spans="2:9" s="80" customFormat="1" ht="14.25" x14ac:dyDescent="0.2">
      <c r="B6" s="128" t="s">
        <v>167</v>
      </c>
      <c r="C6" s="129">
        <f>C7</f>
        <v>2226696.8200000003</v>
      </c>
      <c r="D6" s="129">
        <f>D7</f>
        <v>1785622</v>
      </c>
      <c r="E6" s="129">
        <f>E7</f>
        <v>1785622</v>
      </c>
      <c r="F6" s="129">
        <f>F7</f>
        <v>1677555.0299999998</v>
      </c>
      <c r="G6" s="112">
        <f>F6/C6*100</f>
        <v>75.338277529852476</v>
      </c>
      <c r="H6" s="113">
        <f>F6/E6*100</f>
        <v>93.947936909379465</v>
      </c>
      <c r="I6" s="190"/>
    </row>
    <row r="7" spans="2:9" ht="18.75" customHeight="1" x14ac:dyDescent="0.25">
      <c r="B7" s="130" t="s">
        <v>168</v>
      </c>
      <c r="C7" s="131">
        <f>C8+C22+C183</f>
        <v>2226696.8200000003</v>
      </c>
      <c r="D7" s="131">
        <f t="shared" ref="D7:F7" si="0">D8+D22+D183</f>
        <v>1785622</v>
      </c>
      <c r="E7" s="131">
        <f t="shared" si="0"/>
        <v>1785622</v>
      </c>
      <c r="F7" s="131">
        <f t="shared" si="0"/>
        <v>1677555.0299999998</v>
      </c>
      <c r="G7" s="112">
        <f t="shared" ref="G7:G85" si="1">F7/C7*100</f>
        <v>75.338277529852476</v>
      </c>
      <c r="H7" s="113">
        <f t="shared" ref="H7:H85" si="2">F7/E7*100</f>
        <v>93.947936909379465</v>
      </c>
    </row>
    <row r="8" spans="2:9" ht="18.75" customHeight="1" x14ac:dyDescent="0.25">
      <c r="B8" s="83" t="s">
        <v>169</v>
      </c>
      <c r="C8" s="107">
        <f t="shared" ref="C8:F10" si="3">C9</f>
        <v>284505</v>
      </c>
      <c r="D8" s="107">
        <f t="shared" si="3"/>
        <v>211022</v>
      </c>
      <c r="E8" s="107">
        <f t="shared" si="3"/>
        <v>211022</v>
      </c>
      <c r="F8" s="107">
        <f t="shared" si="3"/>
        <v>211022</v>
      </c>
      <c r="G8" s="112">
        <f t="shared" si="1"/>
        <v>74.171631430027603</v>
      </c>
      <c r="H8" s="113">
        <f t="shared" si="2"/>
        <v>100</v>
      </c>
    </row>
    <row r="9" spans="2:9" ht="18.75" customHeight="1" x14ac:dyDescent="0.25">
      <c r="B9" s="86" t="s">
        <v>170</v>
      </c>
      <c r="C9" s="107">
        <f t="shared" si="3"/>
        <v>284505</v>
      </c>
      <c r="D9" s="107">
        <f t="shared" si="3"/>
        <v>211022</v>
      </c>
      <c r="E9" s="107">
        <f t="shared" si="3"/>
        <v>211022</v>
      </c>
      <c r="F9" s="107">
        <f t="shared" si="3"/>
        <v>211022</v>
      </c>
      <c r="G9" s="112">
        <f t="shared" si="1"/>
        <v>74.171631430027603</v>
      </c>
      <c r="H9" s="113">
        <f t="shared" si="2"/>
        <v>100</v>
      </c>
    </row>
    <row r="10" spans="2:9" ht="18.75" customHeight="1" x14ac:dyDescent="0.25">
      <c r="B10" s="86" t="s">
        <v>171</v>
      </c>
      <c r="C10" s="107">
        <f t="shared" si="3"/>
        <v>284505</v>
      </c>
      <c r="D10" s="107">
        <f t="shared" si="3"/>
        <v>211022</v>
      </c>
      <c r="E10" s="107">
        <f t="shared" si="3"/>
        <v>211022</v>
      </c>
      <c r="F10" s="107">
        <f t="shared" si="3"/>
        <v>211022</v>
      </c>
      <c r="G10" s="112">
        <f t="shared" si="1"/>
        <v>74.171631430027603</v>
      </c>
      <c r="H10" s="113">
        <f t="shared" si="2"/>
        <v>100</v>
      </c>
    </row>
    <row r="11" spans="2:9" ht="18.75" customHeight="1" x14ac:dyDescent="0.25">
      <c r="B11" s="87" t="s">
        <v>172</v>
      </c>
      <c r="C11" s="108">
        <f t="shared" ref="C11" si="4">C12+C19</f>
        <v>284505</v>
      </c>
      <c r="D11" s="108">
        <f t="shared" ref="D11" si="5">D12+D19</f>
        <v>211022</v>
      </c>
      <c r="E11" s="108">
        <f t="shared" ref="E11:F11" si="6">E12+E19</f>
        <v>211022</v>
      </c>
      <c r="F11" s="108">
        <f t="shared" si="6"/>
        <v>211022</v>
      </c>
      <c r="G11" s="114">
        <f t="shared" si="1"/>
        <v>74.171631430027603</v>
      </c>
      <c r="H11" s="111">
        <f t="shared" si="2"/>
        <v>100</v>
      </c>
    </row>
    <row r="12" spans="2:9" ht="18.75" customHeight="1" x14ac:dyDescent="0.25">
      <c r="B12" s="87" t="s">
        <v>173</v>
      </c>
      <c r="C12" s="183">
        <f t="shared" ref="C12" si="7">C13+C15+C17</f>
        <v>279860</v>
      </c>
      <c r="D12" s="183">
        <f t="shared" ref="D12" si="8">D13+D15+D17</f>
        <v>211022</v>
      </c>
      <c r="E12" s="183">
        <f t="shared" ref="E12:F12" si="9">E13+E15+E17</f>
        <v>211022</v>
      </c>
      <c r="F12" s="183">
        <f t="shared" si="9"/>
        <v>211022</v>
      </c>
      <c r="G12" s="114">
        <f t="shared" si="1"/>
        <v>75.402701350675343</v>
      </c>
      <c r="H12" s="111">
        <f t="shared" si="2"/>
        <v>100</v>
      </c>
    </row>
    <row r="13" spans="2:9" ht="18.75" customHeight="1" x14ac:dyDescent="0.25">
      <c r="B13" s="170" t="s">
        <v>174</v>
      </c>
      <c r="C13" s="179">
        <f t="shared" ref="C13:F13" si="10">C14</f>
        <v>233388</v>
      </c>
      <c r="D13" s="179">
        <f t="shared" si="10"/>
        <v>171700</v>
      </c>
      <c r="E13" s="179">
        <f t="shared" si="10"/>
        <v>171700</v>
      </c>
      <c r="F13" s="179">
        <f t="shared" si="10"/>
        <v>171700</v>
      </c>
      <c r="G13" s="178">
        <f t="shared" si="1"/>
        <v>73.568478242240388</v>
      </c>
      <c r="H13" s="111">
        <f t="shared" si="2"/>
        <v>100</v>
      </c>
    </row>
    <row r="14" spans="2:9" ht="18.75" customHeight="1" x14ac:dyDescent="0.25">
      <c r="B14" s="168" t="s">
        <v>175</v>
      </c>
      <c r="C14" s="174">
        <v>233388</v>
      </c>
      <c r="D14" s="174">
        <v>171700</v>
      </c>
      <c r="E14" s="174">
        <v>171700</v>
      </c>
      <c r="F14" s="174">
        <v>171700</v>
      </c>
      <c r="G14" s="177">
        <f t="shared" si="1"/>
        <v>73.568478242240388</v>
      </c>
      <c r="H14" s="106">
        <f t="shared" si="2"/>
        <v>100</v>
      </c>
    </row>
    <row r="15" spans="2:9" ht="18.75" customHeight="1" x14ac:dyDescent="0.25">
      <c r="B15" s="170" t="s">
        <v>176</v>
      </c>
      <c r="C15" s="179">
        <f t="shared" ref="C15:F15" si="11">C16</f>
        <v>7963</v>
      </c>
      <c r="D15" s="179">
        <f t="shared" si="11"/>
        <v>11022</v>
      </c>
      <c r="E15" s="179">
        <f t="shared" si="11"/>
        <v>11022</v>
      </c>
      <c r="F15" s="179">
        <f t="shared" si="11"/>
        <v>11022</v>
      </c>
      <c r="G15" s="178">
        <f t="shared" si="1"/>
        <v>138.41517016199924</v>
      </c>
      <c r="H15" s="111">
        <f t="shared" si="2"/>
        <v>100</v>
      </c>
    </row>
    <row r="16" spans="2:9" ht="18.75" customHeight="1" x14ac:dyDescent="0.25">
      <c r="B16" s="168" t="s">
        <v>177</v>
      </c>
      <c r="C16" s="174">
        <v>7963</v>
      </c>
      <c r="D16" s="174">
        <v>11022</v>
      </c>
      <c r="E16" s="174">
        <v>11022</v>
      </c>
      <c r="F16" s="174">
        <v>11022</v>
      </c>
      <c r="G16" s="177">
        <f t="shared" si="1"/>
        <v>138.41517016199924</v>
      </c>
      <c r="H16" s="106">
        <f t="shared" si="2"/>
        <v>100</v>
      </c>
    </row>
    <row r="17" spans="2:10" ht="18.75" customHeight="1" x14ac:dyDescent="0.25">
      <c r="B17" s="170" t="s">
        <v>178</v>
      </c>
      <c r="C17" s="179">
        <f t="shared" ref="C17:F17" si="12">C18</f>
        <v>38509</v>
      </c>
      <c r="D17" s="179">
        <f t="shared" si="12"/>
        <v>28300</v>
      </c>
      <c r="E17" s="179">
        <f t="shared" si="12"/>
        <v>28300</v>
      </c>
      <c r="F17" s="179">
        <f t="shared" si="12"/>
        <v>28300</v>
      </c>
      <c r="G17" s="178">
        <f t="shared" si="1"/>
        <v>73.489314186294109</v>
      </c>
      <c r="H17" s="111">
        <f t="shared" si="2"/>
        <v>100</v>
      </c>
    </row>
    <row r="18" spans="2:10" ht="18.75" customHeight="1" x14ac:dyDescent="0.25">
      <c r="B18" s="168" t="s">
        <v>179</v>
      </c>
      <c r="C18" s="174">
        <v>38509</v>
      </c>
      <c r="D18" s="174">
        <v>28300</v>
      </c>
      <c r="E18" s="174">
        <v>28300</v>
      </c>
      <c r="F18" s="174">
        <v>28300</v>
      </c>
      <c r="G18" s="177">
        <f t="shared" si="1"/>
        <v>73.489314186294109</v>
      </c>
      <c r="H18" s="106">
        <f t="shared" si="2"/>
        <v>100</v>
      </c>
    </row>
    <row r="19" spans="2:10" ht="18.75" customHeight="1" x14ac:dyDescent="0.25">
      <c r="B19" s="169" t="s">
        <v>180</v>
      </c>
      <c r="C19" s="179">
        <f t="shared" ref="C19:F20" si="13">C20</f>
        <v>4645</v>
      </c>
      <c r="D19" s="179">
        <f t="shared" si="13"/>
        <v>0</v>
      </c>
      <c r="E19" s="179">
        <f t="shared" si="13"/>
        <v>0</v>
      </c>
      <c r="F19" s="179">
        <f t="shared" si="13"/>
        <v>0</v>
      </c>
      <c r="G19" s="178">
        <f t="shared" si="1"/>
        <v>0</v>
      </c>
      <c r="H19" s="111" t="e">
        <f t="shared" si="2"/>
        <v>#DIV/0!</v>
      </c>
    </row>
    <row r="20" spans="2:10" ht="18.75" customHeight="1" x14ac:dyDescent="0.25">
      <c r="B20" s="89" t="s">
        <v>181</v>
      </c>
      <c r="C20" s="104">
        <f t="shared" si="13"/>
        <v>4645</v>
      </c>
      <c r="D20" s="104">
        <f t="shared" si="13"/>
        <v>0</v>
      </c>
      <c r="E20" s="104">
        <f t="shared" si="13"/>
        <v>0</v>
      </c>
      <c r="F20" s="104">
        <f t="shared" si="13"/>
        <v>0</v>
      </c>
      <c r="G20" s="114">
        <f t="shared" si="1"/>
        <v>0</v>
      </c>
      <c r="H20" s="111" t="e">
        <f t="shared" si="2"/>
        <v>#DIV/0!</v>
      </c>
    </row>
    <row r="21" spans="2:10" ht="18.75" customHeight="1" thickBot="1" x14ac:dyDescent="0.3">
      <c r="B21" s="91" t="s">
        <v>182</v>
      </c>
      <c r="C21" s="92">
        <v>4645</v>
      </c>
      <c r="D21" s="92">
        <v>0</v>
      </c>
      <c r="E21" s="92">
        <v>0</v>
      </c>
      <c r="F21" s="92">
        <v>0</v>
      </c>
      <c r="G21" s="105">
        <f t="shared" si="1"/>
        <v>0</v>
      </c>
      <c r="H21" s="106" t="e">
        <f t="shared" si="2"/>
        <v>#DIV/0!</v>
      </c>
    </row>
    <row r="22" spans="2:10" ht="33.75" customHeight="1" thickBot="1" x14ac:dyDescent="0.3">
      <c r="B22" s="93" t="s">
        <v>183</v>
      </c>
      <c r="C22" s="94">
        <f>C23+C57+C121+C176</f>
        <v>1012910.7700000001</v>
      </c>
      <c r="D22" s="94">
        <f>D23+D57+D121+D176</f>
        <v>1574600</v>
      </c>
      <c r="E22" s="94">
        <f>E23+E57+E121+E176</f>
        <v>1574600</v>
      </c>
      <c r="F22" s="94">
        <f>F23+F57+F121+F176</f>
        <v>1466533.0299999998</v>
      </c>
      <c r="G22" s="112">
        <f t="shared" si="1"/>
        <v>144.78402969296098</v>
      </c>
      <c r="H22" s="113">
        <f t="shared" si="2"/>
        <v>93.136862060205743</v>
      </c>
      <c r="J22" s="186"/>
    </row>
    <row r="23" spans="2:10" ht="18.75" customHeight="1" x14ac:dyDescent="0.25">
      <c r="B23" s="95" t="s">
        <v>184</v>
      </c>
      <c r="C23" s="104">
        <f t="shared" ref="C23:F23" si="14">C24</f>
        <v>556866.50000000012</v>
      </c>
      <c r="D23" s="104">
        <f t="shared" si="14"/>
        <v>215000</v>
      </c>
      <c r="E23" s="104">
        <f t="shared" si="14"/>
        <v>215000</v>
      </c>
      <c r="F23" s="104">
        <f t="shared" si="14"/>
        <v>184080.02000000002</v>
      </c>
      <c r="G23" s="109">
        <f t="shared" si="1"/>
        <v>33.056400411947919</v>
      </c>
      <c r="H23" s="110">
        <f t="shared" si="2"/>
        <v>85.618613953488378</v>
      </c>
    </row>
    <row r="24" spans="2:10" ht="18.75" customHeight="1" x14ac:dyDescent="0.25">
      <c r="B24" s="96" t="s">
        <v>185</v>
      </c>
      <c r="C24" s="108">
        <f>C25+C43</f>
        <v>556866.50000000012</v>
      </c>
      <c r="D24" s="108">
        <f>D25+D43</f>
        <v>215000</v>
      </c>
      <c r="E24" s="108">
        <f>E25+E43</f>
        <v>215000</v>
      </c>
      <c r="F24" s="108">
        <f>F25+F43</f>
        <v>184080.02000000002</v>
      </c>
      <c r="G24" s="109">
        <f t="shared" si="1"/>
        <v>33.056400411947919</v>
      </c>
      <c r="H24" s="111">
        <f t="shared" si="2"/>
        <v>85.618613953488378</v>
      </c>
    </row>
    <row r="25" spans="2:10" ht="18.75" customHeight="1" x14ac:dyDescent="0.25">
      <c r="B25" s="87" t="s">
        <v>172</v>
      </c>
      <c r="C25" s="183">
        <f t="shared" ref="C25" si="15">C26+C33</f>
        <v>556866.50000000012</v>
      </c>
      <c r="D25" s="183">
        <f t="shared" ref="D25" si="16">D26+D33</f>
        <v>171000</v>
      </c>
      <c r="E25" s="183">
        <f t="shared" ref="E25:F25" si="17">E26+E33</f>
        <v>171000</v>
      </c>
      <c r="F25" s="183">
        <f t="shared" si="17"/>
        <v>139322.31</v>
      </c>
      <c r="G25" s="109">
        <f t="shared" si="1"/>
        <v>25.018978516394856</v>
      </c>
      <c r="H25" s="111">
        <f t="shared" si="2"/>
        <v>81.475035087719291</v>
      </c>
    </row>
    <row r="26" spans="2:10" ht="18.75" customHeight="1" x14ac:dyDescent="0.25">
      <c r="B26" s="169" t="s">
        <v>173</v>
      </c>
      <c r="C26" s="179">
        <f t="shared" ref="C26" si="18">C27+C29+C31</f>
        <v>525376.94000000006</v>
      </c>
      <c r="D26" s="179">
        <f t="shared" ref="D26" si="19">D27+D29+D31</f>
        <v>0</v>
      </c>
      <c r="E26" s="179">
        <f t="shared" ref="E26:F26" si="20">E27+E29+E31</f>
        <v>0</v>
      </c>
      <c r="F26" s="179">
        <f t="shared" si="20"/>
        <v>0</v>
      </c>
      <c r="G26" s="181">
        <f t="shared" si="1"/>
        <v>0</v>
      </c>
      <c r="H26" s="111" t="e">
        <f t="shared" si="2"/>
        <v>#DIV/0!</v>
      </c>
    </row>
    <row r="27" spans="2:10" ht="18.75" customHeight="1" x14ac:dyDescent="0.25">
      <c r="B27" s="170" t="s">
        <v>174</v>
      </c>
      <c r="C27" s="179">
        <f t="shared" ref="C27:F27" si="21">C28</f>
        <v>368314.63</v>
      </c>
      <c r="D27" s="179">
        <f t="shared" si="21"/>
        <v>0</v>
      </c>
      <c r="E27" s="179">
        <f t="shared" si="21"/>
        <v>0</v>
      </c>
      <c r="F27" s="179">
        <f t="shared" si="21"/>
        <v>0</v>
      </c>
      <c r="G27" s="181">
        <f t="shared" si="1"/>
        <v>0</v>
      </c>
      <c r="H27" s="111" t="e">
        <f t="shared" si="2"/>
        <v>#DIV/0!</v>
      </c>
    </row>
    <row r="28" spans="2:10" ht="18.75" customHeight="1" x14ac:dyDescent="0.25">
      <c r="B28" s="168" t="s">
        <v>175</v>
      </c>
      <c r="C28" s="174">
        <v>368314.63</v>
      </c>
      <c r="D28" s="174">
        <v>0</v>
      </c>
      <c r="E28" s="174">
        <v>0</v>
      </c>
      <c r="F28" s="174">
        <v>0</v>
      </c>
      <c r="G28" s="182">
        <f t="shared" si="1"/>
        <v>0</v>
      </c>
      <c r="H28" s="106" t="e">
        <f t="shared" si="2"/>
        <v>#DIV/0!</v>
      </c>
    </row>
    <row r="29" spans="2:10" ht="18.75" customHeight="1" x14ac:dyDescent="0.25">
      <c r="B29" s="170" t="s">
        <v>176</v>
      </c>
      <c r="C29" s="179">
        <f t="shared" ref="C29:F29" si="22">C30</f>
        <v>94317.58</v>
      </c>
      <c r="D29" s="179">
        <f t="shared" si="22"/>
        <v>0</v>
      </c>
      <c r="E29" s="179">
        <f t="shared" si="22"/>
        <v>0</v>
      </c>
      <c r="F29" s="179">
        <f t="shared" si="22"/>
        <v>0</v>
      </c>
      <c r="G29" s="178">
        <f t="shared" si="1"/>
        <v>0</v>
      </c>
      <c r="H29" s="111" t="e">
        <f t="shared" si="2"/>
        <v>#DIV/0!</v>
      </c>
    </row>
    <row r="30" spans="2:10" ht="18.75" customHeight="1" x14ac:dyDescent="0.25">
      <c r="B30" s="168" t="s">
        <v>177</v>
      </c>
      <c r="C30" s="174">
        <v>94317.58</v>
      </c>
      <c r="D30" s="174">
        <v>0</v>
      </c>
      <c r="E30" s="174">
        <v>0</v>
      </c>
      <c r="F30" s="174">
        <v>0</v>
      </c>
      <c r="G30" s="177">
        <f t="shared" si="1"/>
        <v>0</v>
      </c>
      <c r="H30" s="106" t="e">
        <f t="shared" si="2"/>
        <v>#DIV/0!</v>
      </c>
    </row>
    <row r="31" spans="2:10" ht="18.75" customHeight="1" x14ac:dyDescent="0.25">
      <c r="B31" s="170" t="s">
        <v>178</v>
      </c>
      <c r="C31" s="179">
        <f t="shared" ref="C31:F31" si="23">C32</f>
        <v>62744.73</v>
      </c>
      <c r="D31" s="179">
        <f t="shared" si="23"/>
        <v>0</v>
      </c>
      <c r="E31" s="179">
        <f t="shared" si="23"/>
        <v>0</v>
      </c>
      <c r="F31" s="179">
        <f t="shared" si="23"/>
        <v>0</v>
      </c>
      <c r="G31" s="178">
        <f t="shared" si="1"/>
        <v>0</v>
      </c>
      <c r="H31" s="111" t="e">
        <f t="shared" si="2"/>
        <v>#DIV/0!</v>
      </c>
    </row>
    <row r="32" spans="2:10" ht="18.75" customHeight="1" x14ac:dyDescent="0.25">
      <c r="B32" s="168" t="s">
        <v>179</v>
      </c>
      <c r="C32" s="174">
        <v>62744.73</v>
      </c>
      <c r="D32" s="174">
        <v>0</v>
      </c>
      <c r="E32" s="174">
        <v>0</v>
      </c>
      <c r="F32" s="174">
        <v>0</v>
      </c>
      <c r="G32" s="177">
        <f t="shared" si="1"/>
        <v>0</v>
      </c>
      <c r="H32" s="106" t="e">
        <f t="shared" si="2"/>
        <v>#DIV/0!</v>
      </c>
    </row>
    <row r="33" spans="2:8" ht="18.75" customHeight="1" x14ac:dyDescent="0.25">
      <c r="B33" s="169" t="s">
        <v>180</v>
      </c>
      <c r="C33" s="179">
        <f>C34+C36+C41</f>
        <v>31489.56</v>
      </c>
      <c r="D33" s="179">
        <f>D34+D36+D41</f>
        <v>171000</v>
      </c>
      <c r="E33" s="179">
        <f>E34+E36+E41</f>
        <v>171000</v>
      </c>
      <c r="F33" s="179">
        <f>F34+F36+F41</f>
        <v>139322.31</v>
      </c>
      <c r="G33" s="178">
        <f t="shared" si="1"/>
        <v>442.43968477171478</v>
      </c>
      <c r="H33" s="111">
        <f t="shared" si="2"/>
        <v>81.475035087719291</v>
      </c>
    </row>
    <row r="34" spans="2:8" ht="18.75" customHeight="1" x14ac:dyDescent="0.25">
      <c r="B34" s="170" t="s">
        <v>181</v>
      </c>
      <c r="C34" s="179">
        <f t="shared" ref="C34:F34" si="24">C35</f>
        <v>14055.09</v>
      </c>
      <c r="D34" s="179">
        <f t="shared" si="24"/>
        <v>0</v>
      </c>
      <c r="E34" s="179">
        <f t="shared" si="24"/>
        <v>0</v>
      </c>
      <c r="F34" s="179">
        <f t="shared" si="24"/>
        <v>0</v>
      </c>
      <c r="G34" s="178">
        <f t="shared" si="1"/>
        <v>0</v>
      </c>
      <c r="H34" s="111" t="e">
        <f t="shared" si="2"/>
        <v>#DIV/0!</v>
      </c>
    </row>
    <row r="35" spans="2:8" ht="18.75" customHeight="1" x14ac:dyDescent="0.25">
      <c r="B35" s="180" t="s">
        <v>182</v>
      </c>
      <c r="C35" s="174">
        <v>14055.09</v>
      </c>
      <c r="D35" s="174">
        <v>0</v>
      </c>
      <c r="E35" s="174">
        <v>0</v>
      </c>
      <c r="F35" s="174">
        <v>0</v>
      </c>
      <c r="G35" s="177">
        <f t="shared" si="1"/>
        <v>0</v>
      </c>
      <c r="H35" s="106" t="e">
        <f t="shared" si="2"/>
        <v>#DIV/0!</v>
      </c>
    </row>
    <row r="36" spans="2:8" ht="18.75" customHeight="1" x14ac:dyDescent="0.25">
      <c r="B36" s="170" t="s">
        <v>186</v>
      </c>
      <c r="C36" s="179">
        <f t="shared" ref="C36" si="25">SUM(C37:C40)</f>
        <v>17434.47</v>
      </c>
      <c r="D36" s="179">
        <f t="shared" ref="D36" si="26">SUM(D37:D40)</f>
        <v>116000</v>
      </c>
      <c r="E36" s="179">
        <f t="shared" ref="E36:F36" si="27">SUM(E37:E40)</f>
        <v>116000</v>
      </c>
      <c r="F36" s="179">
        <f t="shared" si="27"/>
        <v>98411.59</v>
      </c>
      <c r="G36" s="178">
        <f t="shared" si="1"/>
        <v>564.46562470783442</v>
      </c>
      <c r="H36" s="111">
        <f t="shared" si="2"/>
        <v>84.837577586206891</v>
      </c>
    </row>
    <row r="37" spans="2:8" ht="18.75" customHeight="1" x14ac:dyDescent="0.25">
      <c r="B37" s="168" t="s">
        <v>187</v>
      </c>
      <c r="C37" s="174">
        <v>12640.47</v>
      </c>
      <c r="D37" s="174">
        <v>11000</v>
      </c>
      <c r="E37" s="174">
        <v>11000</v>
      </c>
      <c r="F37" s="174">
        <v>9682.75</v>
      </c>
      <c r="G37" s="177">
        <f t="shared" si="1"/>
        <v>76.601186506514395</v>
      </c>
      <c r="H37" s="106">
        <f t="shared" si="2"/>
        <v>88.024999999999991</v>
      </c>
    </row>
    <row r="38" spans="2:8" ht="18.75" customHeight="1" x14ac:dyDescent="0.25">
      <c r="B38" s="168" t="s">
        <v>188</v>
      </c>
      <c r="C38" s="174">
        <v>4794</v>
      </c>
      <c r="D38" s="174">
        <v>50000</v>
      </c>
      <c r="E38" s="174">
        <v>50000</v>
      </c>
      <c r="F38" s="174">
        <v>48278.86</v>
      </c>
      <c r="G38" s="177">
        <f t="shared" ref="G38:G51" si="28">F38/C38*100</f>
        <v>1007.0684188569045</v>
      </c>
      <c r="H38" s="106">
        <f t="shared" ref="H38:H52" si="29">F38/E38*100</f>
        <v>96.557720000000003</v>
      </c>
    </row>
    <row r="39" spans="2:8" ht="18.75" customHeight="1" x14ac:dyDescent="0.25">
      <c r="B39" s="168" t="s">
        <v>213</v>
      </c>
      <c r="C39" s="174">
        <v>0</v>
      </c>
      <c r="D39" s="174">
        <v>27000</v>
      </c>
      <c r="E39" s="174">
        <v>27000</v>
      </c>
      <c r="F39" s="174">
        <v>30863.07</v>
      </c>
      <c r="G39" s="177" t="e">
        <f t="shared" si="28"/>
        <v>#DIV/0!</v>
      </c>
      <c r="H39" s="106">
        <f t="shared" si="29"/>
        <v>114.30766666666668</v>
      </c>
    </row>
    <row r="40" spans="2:8" ht="18.75" customHeight="1" x14ac:dyDescent="0.25">
      <c r="B40" s="168" t="s">
        <v>189</v>
      </c>
      <c r="C40" s="174">
        <v>0</v>
      </c>
      <c r="D40" s="174">
        <v>28000</v>
      </c>
      <c r="E40" s="174">
        <v>28000</v>
      </c>
      <c r="F40" s="174">
        <v>9586.91</v>
      </c>
      <c r="G40" s="177" t="e">
        <f t="shared" si="28"/>
        <v>#DIV/0!</v>
      </c>
      <c r="H40" s="106">
        <f t="shared" si="29"/>
        <v>34.238964285714282</v>
      </c>
    </row>
    <row r="41" spans="2:8" ht="18.75" customHeight="1" x14ac:dyDescent="0.25">
      <c r="B41" s="170" t="s">
        <v>190</v>
      </c>
      <c r="C41" s="179">
        <f t="shared" ref="C41:F41" si="30">C42</f>
        <v>0</v>
      </c>
      <c r="D41" s="179">
        <f t="shared" si="30"/>
        <v>55000</v>
      </c>
      <c r="E41" s="179">
        <f t="shared" si="30"/>
        <v>55000</v>
      </c>
      <c r="F41" s="179">
        <f t="shared" si="30"/>
        <v>40910.720000000001</v>
      </c>
      <c r="G41" s="178" t="e">
        <f t="shared" si="28"/>
        <v>#DIV/0!</v>
      </c>
      <c r="H41" s="106">
        <f t="shared" si="29"/>
        <v>74.383127272727279</v>
      </c>
    </row>
    <row r="42" spans="2:8" ht="18.75" customHeight="1" x14ac:dyDescent="0.25">
      <c r="B42" s="168" t="s">
        <v>191</v>
      </c>
      <c r="C42" s="174">
        <v>0</v>
      </c>
      <c r="D42" s="174">
        <v>55000</v>
      </c>
      <c r="E42" s="174">
        <v>55000</v>
      </c>
      <c r="F42" s="174">
        <v>40910.720000000001</v>
      </c>
      <c r="G42" s="177" t="e">
        <f t="shared" si="28"/>
        <v>#DIV/0!</v>
      </c>
      <c r="H42" s="106">
        <f t="shared" si="29"/>
        <v>74.383127272727279</v>
      </c>
    </row>
    <row r="43" spans="2:8" ht="18.75" customHeight="1" x14ac:dyDescent="0.25">
      <c r="B43" s="169" t="s">
        <v>192</v>
      </c>
      <c r="C43" s="179">
        <f t="shared" ref="C43:F43" si="31">C44</f>
        <v>0</v>
      </c>
      <c r="D43" s="179">
        <f t="shared" si="31"/>
        <v>44000</v>
      </c>
      <c r="E43" s="179">
        <f t="shared" si="31"/>
        <v>44000</v>
      </c>
      <c r="F43" s="179">
        <f t="shared" si="31"/>
        <v>44757.710000000006</v>
      </c>
      <c r="G43" s="178" t="e">
        <f t="shared" si="28"/>
        <v>#DIV/0!</v>
      </c>
      <c r="H43" s="106">
        <f t="shared" si="29"/>
        <v>101.72206818181819</v>
      </c>
    </row>
    <row r="44" spans="2:8" ht="18.75" customHeight="1" x14ac:dyDescent="0.25">
      <c r="B44" s="169" t="s">
        <v>193</v>
      </c>
      <c r="C44" s="175">
        <f t="shared" ref="C44:D44" si="32">C45+C47+C52+C54</f>
        <v>0</v>
      </c>
      <c r="D44" s="175">
        <f t="shared" si="32"/>
        <v>44000</v>
      </c>
      <c r="E44" s="175">
        <f>E45+E47+E52+E54</f>
        <v>44000</v>
      </c>
      <c r="F44" s="175">
        <f>F45+F47+F52+F54</f>
        <v>44757.710000000006</v>
      </c>
      <c r="G44" s="178" t="e">
        <f t="shared" si="28"/>
        <v>#DIV/0!</v>
      </c>
      <c r="H44" s="106">
        <f t="shared" si="29"/>
        <v>101.72206818181819</v>
      </c>
    </row>
    <row r="45" spans="2:8" ht="18.75" customHeight="1" x14ac:dyDescent="0.25">
      <c r="B45" s="170" t="s">
        <v>233</v>
      </c>
      <c r="C45" s="175">
        <f>C46</f>
        <v>0</v>
      </c>
      <c r="D45" s="175">
        <f t="shared" ref="D45:G46" si="33">D46</f>
        <v>10000</v>
      </c>
      <c r="E45" s="175">
        <f t="shared" si="33"/>
        <v>10000</v>
      </c>
      <c r="F45" s="175">
        <f t="shared" si="33"/>
        <v>0</v>
      </c>
      <c r="G45" s="175" t="e">
        <f t="shared" si="33"/>
        <v>#DIV/0!</v>
      </c>
      <c r="H45" s="111">
        <f t="shared" si="29"/>
        <v>0</v>
      </c>
    </row>
    <row r="46" spans="2:8" ht="18.75" customHeight="1" x14ac:dyDescent="0.25">
      <c r="B46" s="168" t="s">
        <v>234</v>
      </c>
      <c r="C46" s="174">
        <v>0</v>
      </c>
      <c r="D46" s="174">
        <v>10000</v>
      </c>
      <c r="E46" s="174">
        <v>10000</v>
      </c>
      <c r="F46" s="174">
        <v>0</v>
      </c>
      <c r="G46" s="174" t="e">
        <f t="shared" si="33"/>
        <v>#DIV/0!</v>
      </c>
      <c r="H46" s="106">
        <f t="shared" si="29"/>
        <v>0</v>
      </c>
    </row>
    <row r="47" spans="2:8" ht="18.75" customHeight="1" x14ac:dyDescent="0.25">
      <c r="B47" s="170" t="s">
        <v>194</v>
      </c>
      <c r="C47" s="175">
        <f>SUM(C48:C51)</f>
        <v>0</v>
      </c>
      <c r="D47" s="175">
        <f t="shared" ref="D47:F47" si="34">SUM(D48:D51)</f>
        <v>31000</v>
      </c>
      <c r="E47" s="175">
        <f t="shared" si="34"/>
        <v>31000</v>
      </c>
      <c r="F47" s="175">
        <f t="shared" si="34"/>
        <v>42257.710000000006</v>
      </c>
      <c r="G47" s="178" t="e">
        <f t="shared" si="28"/>
        <v>#DIV/0!</v>
      </c>
      <c r="H47" s="106">
        <f t="shared" si="29"/>
        <v>136.31519354838713</v>
      </c>
    </row>
    <row r="48" spans="2:8" ht="18.75" customHeight="1" x14ac:dyDescent="0.25">
      <c r="B48" s="168" t="s">
        <v>195</v>
      </c>
      <c r="C48" s="174">
        <v>0</v>
      </c>
      <c r="D48" s="174">
        <v>10000</v>
      </c>
      <c r="E48" s="174">
        <v>10000</v>
      </c>
      <c r="F48" s="174">
        <v>32996.120000000003</v>
      </c>
      <c r="G48" s="177" t="e">
        <f t="shared" si="28"/>
        <v>#DIV/0!</v>
      </c>
      <c r="H48" s="106">
        <f t="shared" si="29"/>
        <v>329.96120000000002</v>
      </c>
    </row>
    <row r="49" spans="2:8" ht="18.75" customHeight="1" x14ac:dyDescent="0.25">
      <c r="B49" s="168" t="s">
        <v>235</v>
      </c>
      <c r="C49" s="174">
        <v>0</v>
      </c>
      <c r="D49" s="174">
        <v>2000</v>
      </c>
      <c r="E49" s="174">
        <v>2000</v>
      </c>
      <c r="F49" s="174">
        <v>4302</v>
      </c>
      <c r="G49" s="177" t="e">
        <f t="shared" si="28"/>
        <v>#DIV/0!</v>
      </c>
      <c r="H49" s="106">
        <f t="shared" si="29"/>
        <v>215.09999999999997</v>
      </c>
    </row>
    <row r="50" spans="2:8" ht="18.75" customHeight="1" x14ac:dyDescent="0.25">
      <c r="B50" s="168" t="s">
        <v>236</v>
      </c>
      <c r="C50" s="174">
        <v>0</v>
      </c>
      <c r="D50" s="174">
        <v>1000</v>
      </c>
      <c r="E50" s="174">
        <v>1000</v>
      </c>
      <c r="F50" s="174">
        <v>0</v>
      </c>
      <c r="G50" s="177" t="e">
        <f t="shared" si="28"/>
        <v>#DIV/0!</v>
      </c>
      <c r="H50" s="106">
        <f t="shared" si="29"/>
        <v>0</v>
      </c>
    </row>
    <row r="51" spans="2:8" ht="18.75" customHeight="1" x14ac:dyDescent="0.25">
      <c r="B51" s="168" t="s">
        <v>196</v>
      </c>
      <c r="C51" s="174">
        <v>0</v>
      </c>
      <c r="D51" s="174">
        <v>18000</v>
      </c>
      <c r="E51" s="174">
        <v>18000</v>
      </c>
      <c r="F51" s="174">
        <v>4959.59</v>
      </c>
      <c r="G51" s="177" t="e">
        <f t="shared" si="28"/>
        <v>#DIV/0!</v>
      </c>
      <c r="H51" s="106">
        <f t="shared" si="29"/>
        <v>27.55327777777778</v>
      </c>
    </row>
    <row r="52" spans="2:8" ht="18.75" customHeight="1" x14ac:dyDescent="0.25">
      <c r="B52" s="170" t="s">
        <v>251</v>
      </c>
      <c r="C52" s="179">
        <f t="shared" ref="C52:F52" si="35">C53</f>
        <v>0</v>
      </c>
      <c r="D52" s="179">
        <f t="shared" si="35"/>
        <v>0</v>
      </c>
      <c r="E52" s="179">
        <f t="shared" si="35"/>
        <v>0</v>
      </c>
      <c r="F52" s="179">
        <f t="shared" si="35"/>
        <v>0</v>
      </c>
      <c r="G52" s="178" t="e">
        <f t="shared" ref="G52:G53" si="36">F52/C52*100</f>
        <v>#DIV/0!</v>
      </c>
      <c r="H52" s="106" t="e">
        <f t="shared" si="29"/>
        <v>#DIV/0!</v>
      </c>
    </row>
    <row r="53" spans="2:8" ht="18.75" customHeight="1" x14ac:dyDescent="0.25">
      <c r="B53" s="168" t="s">
        <v>250</v>
      </c>
      <c r="C53" s="174">
        <v>0</v>
      </c>
      <c r="D53" s="174">
        <v>0</v>
      </c>
      <c r="E53" s="174">
        <v>0</v>
      </c>
      <c r="F53" s="174">
        <v>0</v>
      </c>
      <c r="G53" s="177" t="e">
        <f t="shared" si="36"/>
        <v>#DIV/0!</v>
      </c>
      <c r="H53" s="106" t="e">
        <f t="shared" ref="H53" si="37">F53/E53*100</f>
        <v>#DIV/0!</v>
      </c>
    </row>
    <row r="54" spans="2:8" ht="18.75" customHeight="1" x14ac:dyDescent="0.25">
      <c r="B54" s="170" t="s">
        <v>239</v>
      </c>
      <c r="C54" s="175">
        <f>C55</f>
        <v>0</v>
      </c>
      <c r="D54" s="175">
        <f t="shared" ref="D54:F54" si="38">D55</f>
        <v>3000</v>
      </c>
      <c r="E54" s="175">
        <f t="shared" si="38"/>
        <v>3000</v>
      </c>
      <c r="F54" s="175">
        <f t="shared" si="38"/>
        <v>2500</v>
      </c>
      <c r="G54" s="178" t="e">
        <f t="shared" ref="G54:G55" si="39">F54/C54*100</f>
        <v>#DIV/0!</v>
      </c>
      <c r="H54" s="111">
        <f t="shared" ref="H54:H55" si="40">F54/E54*100</f>
        <v>83.333333333333343</v>
      </c>
    </row>
    <row r="55" spans="2:8" ht="18.75" customHeight="1" x14ac:dyDescent="0.25">
      <c r="B55" s="168" t="s">
        <v>240</v>
      </c>
      <c r="C55" s="174">
        <v>0</v>
      </c>
      <c r="D55" s="174">
        <v>3000</v>
      </c>
      <c r="E55" s="174">
        <v>3000</v>
      </c>
      <c r="F55" s="174">
        <v>2500</v>
      </c>
      <c r="G55" s="177" t="e">
        <f t="shared" si="39"/>
        <v>#DIV/0!</v>
      </c>
      <c r="H55" s="106">
        <f t="shared" si="40"/>
        <v>83.333333333333343</v>
      </c>
    </row>
    <row r="56" spans="2:8" ht="18.75" hidden="1" customHeight="1" x14ac:dyDescent="0.25">
      <c r="B56" s="168"/>
      <c r="C56" s="174"/>
      <c r="D56" s="174"/>
      <c r="E56" s="174"/>
      <c r="F56" s="174"/>
      <c r="G56" s="177"/>
      <c r="H56" s="106"/>
    </row>
    <row r="57" spans="2:8" ht="18.75" customHeight="1" x14ac:dyDescent="0.25">
      <c r="B57" s="176" t="s">
        <v>197</v>
      </c>
      <c r="C57" s="179">
        <f t="shared" ref="C57:F57" si="41">C58</f>
        <v>272136.7</v>
      </c>
      <c r="D57" s="179">
        <f t="shared" si="41"/>
        <v>1325700</v>
      </c>
      <c r="E57" s="179">
        <f t="shared" si="41"/>
        <v>1325700</v>
      </c>
      <c r="F57" s="179">
        <f t="shared" si="41"/>
        <v>1264113.5899999999</v>
      </c>
      <c r="G57" s="178">
        <f t="shared" si="1"/>
        <v>464.51419084599752</v>
      </c>
      <c r="H57" s="111">
        <f t="shared" si="2"/>
        <v>95.354423323527186</v>
      </c>
    </row>
    <row r="58" spans="2:8" ht="18.75" customHeight="1" x14ac:dyDescent="0.25">
      <c r="B58" s="176" t="s">
        <v>198</v>
      </c>
      <c r="C58" s="175">
        <f>C59+C105</f>
        <v>272136.7</v>
      </c>
      <c r="D58" s="175">
        <f>D59+D105</f>
        <v>1325700</v>
      </c>
      <c r="E58" s="175">
        <f>E59+E105</f>
        <v>1325700</v>
      </c>
      <c r="F58" s="175">
        <f>F59+F105</f>
        <v>1264113.5899999999</v>
      </c>
      <c r="G58" s="178">
        <f t="shared" si="1"/>
        <v>464.51419084599752</v>
      </c>
      <c r="H58" s="111">
        <f t="shared" si="2"/>
        <v>95.354423323527186</v>
      </c>
    </row>
    <row r="59" spans="2:8" ht="18.75" customHeight="1" x14ac:dyDescent="0.25">
      <c r="B59" s="169" t="s">
        <v>172</v>
      </c>
      <c r="C59" s="175">
        <f>C65+C95+C99+C102+C61</f>
        <v>248011.38999999998</v>
      </c>
      <c r="D59" s="175">
        <f t="shared" ref="D59:F59" si="42">D65+D95+D99+D102+D61</f>
        <v>1325200</v>
      </c>
      <c r="E59" s="175">
        <f t="shared" si="42"/>
        <v>1325200</v>
      </c>
      <c r="F59" s="175">
        <f t="shared" si="42"/>
        <v>1263663.5899999999</v>
      </c>
      <c r="G59" s="178">
        <f t="shared" ref="G59:G64" si="43">F59/C59*100</f>
        <v>509.51836929747458</v>
      </c>
      <c r="H59" s="111">
        <f t="shared" ref="H59:H64" si="44">F59/E59*100</f>
        <v>95.356443555689694</v>
      </c>
    </row>
    <row r="60" spans="2:8" ht="18.75" customHeight="1" x14ac:dyDescent="0.25">
      <c r="B60" s="169" t="s">
        <v>173</v>
      </c>
      <c r="C60" s="175">
        <f t="shared" ref="C60:E60" si="45">C61</f>
        <v>0</v>
      </c>
      <c r="D60" s="175">
        <f t="shared" si="45"/>
        <v>980000</v>
      </c>
      <c r="E60" s="175">
        <f t="shared" si="45"/>
        <v>980000</v>
      </c>
      <c r="F60" s="175">
        <f>F61</f>
        <v>946249.67999999993</v>
      </c>
      <c r="G60" s="178" t="e">
        <f t="shared" si="43"/>
        <v>#DIV/0!</v>
      </c>
      <c r="H60" s="111">
        <f t="shared" si="44"/>
        <v>96.556089795918368</v>
      </c>
    </row>
    <row r="61" spans="2:8" ht="18.75" customHeight="1" x14ac:dyDescent="0.25">
      <c r="B61" s="170" t="s">
        <v>174</v>
      </c>
      <c r="C61" s="175">
        <f>SUM(C62:C64)</f>
        <v>0</v>
      </c>
      <c r="D61" s="175">
        <f t="shared" ref="D61:F61" si="46">SUM(D62:D64)</f>
        <v>980000</v>
      </c>
      <c r="E61" s="175">
        <f t="shared" si="46"/>
        <v>980000</v>
      </c>
      <c r="F61" s="175">
        <f t="shared" si="46"/>
        <v>946249.67999999993</v>
      </c>
      <c r="G61" s="178" t="e">
        <f t="shared" si="43"/>
        <v>#DIV/0!</v>
      </c>
      <c r="H61" s="111">
        <f t="shared" si="44"/>
        <v>96.556089795918368</v>
      </c>
    </row>
    <row r="62" spans="2:8" ht="18.75" customHeight="1" x14ac:dyDescent="0.25">
      <c r="B62" s="168" t="s">
        <v>175</v>
      </c>
      <c r="C62" s="174">
        <v>0</v>
      </c>
      <c r="D62" s="174">
        <v>760000</v>
      </c>
      <c r="E62" s="174">
        <v>760000</v>
      </c>
      <c r="F62" s="174">
        <v>762034.82</v>
      </c>
      <c r="G62" s="178" t="e">
        <f t="shared" si="43"/>
        <v>#DIV/0!</v>
      </c>
      <c r="H62" s="111">
        <f t="shared" si="44"/>
        <v>100.26773947368422</v>
      </c>
    </row>
    <row r="63" spans="2:8" ht="18.75" customHeight="1" x14ac:dyDescent="0.25">
      <c r="B63" s="168" t="s">
        <v>177</v>
      </c>
      <c r="C63" s="174">
        <v>0</v>
      </c>
      <c r="D63" s="174">
        <v>90000</v>
      </c>
      <c r="E63" s="174">
        <v>90000</v>
      </c>
      <c r="F63" s="174">
        <v>73017.08</v>
      </c>
      <c r="G63" s="178" t="e">
        <f t="shared" si="43"/>
        <v>#DIV/0!</v>
      </c>
      <c r="H63" s="111">
        <f t="shared" si="44"/>
        <v>81.130088888888892</v>
      </c>
    </row>
    <row r="64" spans="2:8" ht="18.75" customHeight="1" x14ac:dyDescent="0.25">
      <c r="B64" s="168" t="s">
        <v>179</v>
      </c>
      <c r="C64" s="174">
        <v>0</v>
      </c>
      <c r="D64" s="174">
        <v>130000</v>
      </c>
      <c r="E64" s="174">
        <v>130000</v>
      </c>
      <c r="F64" s="174">
        <v>111197.78</v>
      </c>
      <c r="G64" s="178" t="e">
        <f t="shared" si="43"/>
        <v>#DIV/0!</v>
      </c>
      <c r="H64" s="111">
        <f t="shared" si="44"/>
        <v>85.536753846153843</v>
      </c>
    </row>
    <row r="65" spans="2:8" ht="18.75" customHeight="1" x14ac:dyDescent="0.25">
      <c r="B65" s="169" t="s">
        <v>180</v>
      </c>
      <c r="C65" s="175">
        <f t="shared" ref="C65" si="47">C66+C70+C77+C86+C88</f>
        <v>215177.21999999997</v>
      </c>
      <c r="D65" s="175">
        <f t="shared" ref="D65" si="48">D66+D70+D77+D86+D88</f>
        <v>311700</v>
      </c>
      <c r="E65" s="175">
        <f t="shared" ref="E65:F65" si="49">E66+E70+E77+E86+E88</f>
        <v>311700</v>
      </c>
      <c r="F65" s="175">
        <f t="shared" si="49"/>
        <v>282699.25999999995</v>
      </c>
      <c r="G65" s="178">
        <f t="shared" si="1"/>
        <v>131.37973434176723</v>
      </c>
      <c r="H65" s="111">
        <f t="shared" si="2"/>
        <v>90.695944818735953</v>
      </c>
    </row>
    <row r="66" spans="2:8" ht="18.75" customHeight="1" x14ac:dyDescent="0.25">
      <c r="B66" s="170" t="s">
        <v>181</v>
      </c>
      <c r="C66" s="179">
        <f t="shared" ref="C66" si="50">SUM(C67:C69)</f>
        <v>17286.39</v>
      </c>
      <c r="D66" s="179">
        <f t="shared" ref="D66" si="51">SUM(D67:D69)</f>
        <v>45000</v>
      </c>
      <c r="E66" s="179">
        <f t="shared" ref="E66:F66" si="52">SUM(E67:E69)</f>
        <v>45000</v>
      </c>
      <c r="F66" s="179">
        <f t="shared" si="52"/>
        <v>53200.83</v>
      </c>
      <c r="G66" s="178">
        <f t="shared" si="1"/>
        <v>307.76136602263404</v>
      </c>
      <c r="H66" s="111">
        <f t="shared" si="2"/>
        <v>118.22406666666667</v>
      </c>
    </row>
    <row r="67" spans="2:8" ht="18.75" customHeight="1" x14ac:dyDescent="0.25">
      <c r="B67" s="168" t="s">
        <v>199</v>
      </c>
      <c r="C67" s="174">
        <v>14711.39</v>
      </c>
      <c r="D67" s="174">
        <v>15000</v>
      </c>
      <c r="E67" s="174">
        <v>15000</v>
      </c>
      <c r="F67" s="174">
        <v>29698.63</v>
      </c>
      <c r="G67" s="177">
        <f t="shared" si="1"/>
        <v>201.87507774588263</v>
      </c>
      <c r="H67" s="106">
        <f t="shared" si="2"/>
        <v>197.99086666666668</v>
      </c>
    </row>
    <row r="68" spans="2:8" ht="18.75" customHeight="1" x14ac:dyDescent="0.25">
      <c r="B68" s="168" t="s">
        <v>271</v>
      </c>
      <c r="C68" s="174">
        <v>0</v>
      </c>
      <c r="D68" s="174">
        <v>25000</v>
      </c>
      <c r="E68" s="174">
        <v>25000</v>
      </c>
      <c r="F68" s="174">
        <v>22056.2</v>
      </c>
      <c r="G68" s="177" t="e">
        <f t="shared" si="1"/>
        <v>#DIV/0!</v>
      </c>
      <c r="H68" s="106">
        <f t="shared" si="2"/>
        <v>88.224800000000002</v>
      </c>
    </row>
    <row r="69" spans="2:8" ht="18.75" customHeight="1" x14ac:dyDescent="0.25">
      <c r="B69" s="168" t="s">
        <v>200</v>
      </c>
      <c r="C69" s="174">
        <v>2575</v>
      </c>
      <c r="D69" s="174">
        <v>5000</v>
      </c>
      <c r="E69" s="174">
        <v>5000</v>
      </c>
      <c r="F69" s="174">
        <v>1446</v>
      </c>
      <c r="G69" s="177">
        <f t="shared" si="1"/>
        <v>56.155339805825243</v>
      </c>
      <c r="H69" s="106">
        <f t="shared" si="2"/>
        <v>28.92</v>
      </c>
    </row>
    <row r="70" spans="2:8" ht="18.75" customHeight="1" x14ac:dyDescent="0.25">
      <c r="B70" s="170" t="s">
        <v>201</v>
      </c>
      <c r="C70" s="179">
        <f t="shared" ref="C70" si="53">SUM(C71:C76)</f>
        <v>59915.48000000001</v>
      </c>
      <c r="D70" s="179">
        <f t="shared" ref="D70" si="54">SUM(D71:D76)</f>
        <v>121500</v>
      </c>
      <c r="E70" s="179">
        <f t="shared" ref="E70:F70" si="55">SUM(E71:E76)</f>
        <v>121500</v>
      </c>
      <c r="F70" s="179">
        <f t="shared" si="55"/>
        <v>106542.82999999999</v>
      </c>
      <c r="G70" s="178">
        <f t="shared" si="1"/>
        <v>177.82187508136457</v>
      </c>
      <c r="H70" s="111">
        <f t="shared" si="2"/>
        <v>87.689572016460886</v>
      </c>
    </row>
    <row r="71" spans="2:8" ht="18.75" customHeight="1" x14ac:dyDescent="0.25">
      <c r="B71" s="168" t="s">
        <v>202</v>
      </c>
      <c r="C71" s="174">
        <v>2776.74</v>
      </c>
      <c r="D71" s="174">
        <v>13000</v>
      </c>
      <c r="E71" s="174">
        <v>13000</v>
      </c>
      <c r="F71" s="174">
        <v>10884.78</v>
      </c>
      <c r="G71" s="177">
        <f t="shared" si="1"/>
        <v>391.99853065105128</v>
      </c>
      <c r="H71" s="106">
        <f t="shared" si="2"/>
        <v>83.729076923076931</v>
      </c>
    </row>
    <row r="72" spans="2:8" ht="18.75" customHeight="1" x14ac:dyDescent="0.25">
      <c r="B72" s="168" t="s">
        <v>203</v>
      </c>
      <c r="C72" s="174">
        <v>26846.09</v>
      </c>
      <c r="D72" s="174">
        <v>35000</v>
      </c>
      <c r="E72" s="174">
        <v>35000</v>
      </c>
      <c r="F72" s="174">
        <v>39207.129999999997</v>
      </c>
      <c r="G72" s="177">
        <f t="shared" si="1"/>
        <v>146.04409804183774</v>
      </c>
      <c r="H72" s="106">
        <f t="shared" si="2"/>
        <v>112.02037142857142</v>
      </c>
    </row>
    <row r="73" spans="2:8" ht="18.75" customHeight="1" x14ac:dyDescent="0.25">
      <c r="B73" s="168" t="s">
        <v>204</v>
      </c>
      <c r="C73" s="174">
        <v>25793</v>
      </c>
      <c r="D73" s="174">
        <v>30000</v>
      </c>
      <c r="E73" s="174">
        <v>30000</v>
      </c>
      <c r="F73" s="174">
        <v>24457.14</v>
      </c>
      <c r="G73" s="177">
        <f t="shared" si="1"/>
        <v>94.820842864343035</v>
      </c>
      <c r="H73" s="106">
        <f t="shared" si="2"/>
        <v>81.523800000000008</v>
      </c>
    </row>
    <row r="74" spans="2:8" ht="18.75" customHeight="1" x14ac:dyDescent="0.25">
      <c r="B74" s="168" t="s">
        <v>205</v>
      </c>
      <c r="C74" s="174">
        <v>3241.73</v>
      </c>
      <c r="D74" s="174">
        <v>22000</v>
      </c>
      <c r="E74" s="174">
        <v>22000</v>
      </c>
      <c r="F74" s="174">
        <v>18506.78</v>
      </c>
      <c r="G74" s="177">
        <f t="shared" si="1"/>
        <v>570.89208539884555</v>
      </c>
      <c r="H74" s="106">
        <f t="shared" si="2"/>
        <v>84.12172727272727</v>
      </c>
    </row>
    <row r="75" spans="2:8" ht="18.75" customHeight="1" x14ac:dyDescent="0.25">
      <c r="B75" s="168" t="s">
        <v>206</v>
      </c>
      <c r="C75" s="174">
        <v>819.48</v>
      </c>
      <c r="D75" s="174">
        <v>1500</v>
      </c>
      <c r="E75" s="174">
        <v>1500</v>
      </c>
      <c r="F75" s="174">
        <v>397.99</v>
      </c>
      <c r="G75" s="177">
        <f t="shared" ref="G75" si="56">F75/C75*100</f>
        <v>48.566163908820229</v>
      </c>
      <c r="H75" s="106">
        <f t="shared" ref="H75" si="57">F75/E75*100</f>
        <v>26.532666666666664</v>
      </c>
    </row>
    <row r="76" spans="2:8" ht="18.75" customHeight="1" x14ac:dyDescent="0.25">
      <c r="B76" s="168" t="s">
        <v>207</v>
      </c>
      <c r="C76" s="174">
        <v>438.44</v>
      </c>
      <c r="D76" s="174">
        <v>20000</v>
      </c>
      <c r="E76" s="174">
        <v>20000</v>
      </c>
      <c r="F76" s="174">
        <v>13089.01</v>
      </c>
      <c r="G76" s="177">
        <f t="shared" si="1"/>
        <v>2985.3594562539915</v>
      </c>
      <c r="H76" s="79">
        <f t="shared" si="2"/>
        <v>65.445050000000009</v>
      </c>
    </row>
    <row r="77" spans="2:8" ht="18.75" customHeight="1" x14ac:dyDescent="0.25">
      <c r="B77" s="170" t="s">
        <v>186</v>
      </c>
      <c r="C77" s="175">
        <f t="shared" ref="C77" si="58">SUM(C78:C85)</f>
        <v>88971.18</v>
      </c>
      <c r="D77" s="175">
        <f t="shared" ref="D77" si="59">SUM(D78:D85)</f>
        <v>108000</v>
      </c>
      <c r="E77" s="175">
        <f t="shared" ref="E77:F77" si="60">SUM(E78:E85)</f>
        <v>108000</v>
      </c>
      <c r="F77" s="175">
        <f t="shared" si="60"/>
        <v>90259.31</v>
      </c>
      <c r="G77" s="172">
        <f t="shared" si="1"/>
        <v>101.44780590748601</v>
      </c>
      <c r="H77" s="102">
        <f t="shared" si="2"/>
        <v>83.57343518518519</v>
      </c>
    </row>
    <row r="78" spans="2:8" ht="18.75" customHeight="1" x14ac:dyDescent="0.25">
      <c r="B78" s="168" t="s">
        <v>208</v>
      </c>
      <c r="C78" s="174">
        <v>8277.94</v>
      </c>
      <c r="D78" s="174">
        <v>13000</v>
      </c>
      <c r="E78" s="174">
        <v>13000</v>
      </c>
      <c r="F78" s="174">
        <v>10490.26</v>
      </c>
      <c r="G78" s="171">
        <f t="shared" si="1"/>
        <v>126.72548967496743</v>
      </c>
      <c r="H78" s="79">
        <f t="shared" si="2"/>
        <v>80.694307692307703</v>
      </c>
    </row>
    <row r="79" spans="2:8" ht="18.75" customHeight="1" x14ac:dyDescent="0.25">
      <c r="B79" s="168" t="s">
        <v>209</v>
      </c>
      <c r="C79" s="174">
        <v>25737.65</v>
      </c>
      <c r="D79" s="174">
        <v>53000</v>
      </c>
      <c r="E79" s="174">
        <v>53000</v>
      </c>
      <c r="F79" s="174">
        <v>41246.51</v>
      </c>
      <c r="G79" s="171">
        <f t="shared" si="1"/>
        <v>160.25748271501087</v>
      </c>
      <c r="H79" s="79">
        <f t="shared" si="2"/>
        <v>77.823603773584907</v>
      </c>
    </row>
    <row r="80" spans="2:8" ht="18.75" customHeight="1" x14ac:dyDescent="0.25">
      <c r="B80" s="168" t="s">
        <v>210</v>
      </c>
      <c r="C80" s="174">
        <v>4553.91</v>
      </c>
      <c r="D80" s="174">
        <v>20000</v>
      </c>
      <c r="E80" s="174">
        <v>20000</v>
      </c>
      <c r="F80" s="174">
        <v>13728.2</v>
      </c>
      <c r="G80" s="171">
        <f t="shared" si="1"/>
        <v>301.45962480593602</v>
      </c>
      <c r="H80" s="79">
        <f t="shared" si="2"/>
        <v>68.641000000000005</v>
      </c>
    </row>
    <row r="81" spans="2:8" ht="18.75" customHeight="1" x14ac:dyDescent="0.25">
      <c r="B81" s="168" t="s">
        <v>211</v>
      </c>
      <c r="C81" s="174">
        <v>13878.03</v>
      </c>
      <c r="D81" s="174">
        <v>13000</v>
      </c>
      <c r="E81" s="174">
        <v>13000</v>
      </c>
      <c r="F81" s="174">
        <v>14838.2</v>
      </c>
      <c r="G81" s="171">
        <f t="shared" si="1"/>
        <v>106.9186332642313</v>
      </c>
      <c r="H81" s="79">
        <f t="shared" si="2"/>
        <v>114.14</v>
      </c>
    </row>
    <row r="82" spans="2:8" ht="18.75" customHeight="1" x14ac:dyDescent="0.25">
      <c r="B82" s="168" t="s">
        <v>212</v>
      </c>
      <c r="C82" s="174">
        <v>205.7</v>
      </c>
      <c r="D82" s="174">
        <v>9000</v>
      </c>
      <c r="E82" s="174">
        <v>9000</v>
      </c>
      <c r="F82" s="174">
        <v>9956.14</v>
      </c>
      <c r="G82" s="171">
        <f t="shared" si="1"/>
        <v>4840.126397666505</v>
      </c>
      <c r="H82" s="79">
        <f t="shared" si="2"/>
        <v>110.62377777777776</v>
      </c>
    </row>
    <row r="83" spans="2:8" ht="18.75" customHeight="1" x14ac:dyDescent="0.25">
      <c r="B83" s="168" t="s">
        <v>188</v>
      </c>
      <c r="C83" s="174">
        <v>14964.48</v>
      </c>
      <c r="D83" s="174">
        <v>0</v>
      </c>
      <c r="E83" s="174">
        <v>0</v>
      </c>
      <c r="F83" s="174">
        <v>0</v>
      </c>
      <c r="G83" s="171">
        <f t="shared" si="1"/>
        <v>0</v>
      </c>
      <c r="H83" s="79" t="e">
        <f t="shared" si="2"/>
        <v>#DIV/0!</v>
      </c>
    </row>
    <row r="84" spans="2:8" ht="18.75" customHeight="1" x14ac:dyDescent="0.25">
      <c r="B84" s="168" t="s">
        <v>213</v>
      </c>
      <c r="C84" s="174">
        <v>16255.38</v>
      </c>
      <c r="D84" s="174">
        <v>0</v>
      </c>
      <c r="E84" s="174">
        <v>0</v>
      </c>
      <c r="F84" s="174">
        <v>0</v>
      </c>
      <c r="G84" s="171">
        <f t="shared" si="1"/>
        <v>0</v>
      </c>
      <c r="H84" s="79" t="e">
        <f t="shared" si="2"/>
        <v>#DIV/0!</v>
      </c>
    </row>
    <row r="85" spans="2:8" ht="18.75" customHeight="1" x14ac:dyDescent="0.25">
      <c r="B85" s="168" t="s">
        <v>189</v>
      </c>
      <c r="C85" s="174">
        <v>5098.09</v>
      </c>
      <c r="D85" s="174">
        <v>0</v>
      </c>
      <c r="E85" s="174">
        <v>0</v>
      </c>
      <c r="F85" s="174">
        <v>0</v>
      </c>
      <c r="G85" s="171">
        <f t="shared" si="1"/>
        <v>0</v>
      </c>
      <c r="H85" s="79" t="e">
        <f t="shared" si="2"/>
        <v>#DIV/0!</v>
      </c>
    </row>
    <row r="86" spans="2:8" ht="18.75" customHeight="1" x14ac:dyDescent="0.25">
      <c r="B86" s="170" t="s">
        <v>214</v>
      </c>
      <c r="C86" s="175">
        <f t="shared" ref="C86:F86" si="61">C87</f>
        <v>1316.24</v>
      </c>
      <c r="D86" s="175">
        <f t="shared" si="61"/>
        <v>2000</v>
      </c>
      <c r="E86" s="175">
        <f t="shared" si="61"/>
        <v>2000</v>
      </c>
      <c r="F86" s="175">
        <f t="shared" si="61"/>
        <v>2237.58</v>
      </c>
      <c r="G86" s="172">
        <f t="shared" ref="G86:G87" si="62">F86/C86*100</f>
        <v>169.99787272837779</v>
      </c>
      <c r="H86" s="102">
        <f t="shared" ref="H86:H87" si="63">F86/E86*100</f>
        <v>111.87899999999999</v>
      </c>
    </row>
    <row r="87" spans="2:8" ht="18.75" customHeight="1" x14ac:dyDescent="0.25">
      <c r="B87" s="168" t="s">
        <v>215</v>
      </c>
      <c r="C87" s="174">
        <v>1316.24</v>
      </c>
      <c r="D87" s="174">
        <v>2000</v>
      </c>
      <c r="E87" s="174">
        <v>2000</v>
      </c>
      <c r="F87" s="174">
        <v>2237.58</v>
      </c>
      <c r="G87" s="171">
        <f t="shared" si="62"/>
        <v>169.99787272837779</v>
      </c>
      <c r="H87" s="79">
        <f t="shared" si="63"/>
        <v>111.87899999999999</v>
      </c>
    </row>
    <row r="88" spans="2:8" ht="18.75" customHeight="1" x14ac:dyDescent="0.25">
      <c r="B88" s="170" t="s">
        <v>190</v>
      </c>
      <c r="C88" s="175">
        <f t="shared" ref="C88" si="64">SUM(C89:C94)</f>
        <v>47687.93</v>
      </c>
      <c r="D88" s="175">
        <f t="shared" ref="D88" si="65">SUM(D89:D94)</f>
        <v>35200</v>
      </c>
      <c r="E88" s="175">
        <f t="shared" ref="E88:F88" si="66">SUM(E89:E94)</f>
        <v>35200</v>
      </c>
      <c r="F88" s="175">
        <f t="shared" si="66"/>
        <v>30458.71</v>
      </c>
      <c r="G88" s="172">
        <f t="shared" ref="G88:G100" si="67">F88/C88*100</f>
        <v>63.870899827272851</v>
      </c>
      <c r="H88" s="102">
        <f t="shared" ref="H88:H100" si="68">F88/E88*100</f>
        <v>86.53042613636363</v>
      </c>
    </row>
    <row r="89" spans="2:8" ht="30.75" customHeight="1" x14ac:dyDescent="0.25">
      <c r="B89" s="168" t="s">
        <v>256</v>
      </c>
      <c r="C89" s="174">
        <v>10691.3</v>
      </c>
      <c r="D89" s="174">
        <v>12000</v>
      </c>
      <c r="E89" s="174">
        <v>12000</v>
      </c>
      <c r="F89" s="174">
        <v>11623.93</v>
      </c>
      <c r="G89" s="171">
        <f t="shared" si="67"/>
        <v>108.72326096919926</v>
      </c>
      <c r="H89" s="79">
        <f t="shared" si="68"/>
        <v>96.866083333333336</v>
      </c>
    </row>
    <row r="90" spans="2:8" ht="18.75" customHeight="1" x14ac:dyDescent="0.25">
      <c r="B90" s="168" t="s">
        <v>216</v>
      </c>
      <c r="C90" s="174">
        <v>8936.9599999999991</v>
      </c>
      <c r="D90" s="174">
        <v>10500</v>
      </c>
      <c r="E90" s="174">
        <v>10500</v>
      </c>
      <c r="F90" s="174">
        <v>10387.459999999999</v>
      </c>
      <c r="G90" s="171">
        <f t="shared" si="67"/>
        <v>116.23035126038384</v>
      </c>
      <c r="H90" s="79">
        <f t="shared" si="68"/>
        <v>98.928190476190466</v>
      </c>
    </row>
    <row r="91" spans="2:8" ht="18.75" customHeight="1" x14ac:dyDescent="0.25">
      <c r="B91" s="168" t="s">
        <v>217</v>
      </c>
      <c r="C91" s="174">
        <v>4445.4799999999996</v>
      </c>
      <c r="D91" s="174">
        <v>6500</v>
      </c>
      <c r="E91" s="174">
        <v>6500</v>
      </c>
      <c r="F91" s="174">
        <v>2280.21</v>
      </c>
      <c r="G91" s="171">
        <f t="shared" si="67"/>
        <v>51.292773783708398</v>
      </c>
      <c r="H91" s="79">
        <f t="shared" si="68"/>
        <v>35.080153846153841</v>
      </c>
    </row>
    <row r="92" spans="2:8" ht="18.75" customHeight="1" x14ac:dyDescent="0.25">
      <c r="B92" s="168" t="s">
        <v>218</v>
      </c>
      <c r="C92" s="174">
        <v>580</v>
      </c>
      <c r="D92" s="174">
        <v>700</v>
      </c>
      <c r="E92" s="174">
        <v>700</v>
      </c>
      <c r="F92" s="174">
        <v>630</v>
      </c>
      <c r="G92" s="171">
        <f t="shared" si="67"/>
        <v>108.62068965517241</v>
      </c>
      <c r="H92" s="79">
        <f t="shared" si="68"/>
        <v>90</v>
      </c>
    </row>
    <row r="93" spans="2:8" ht="18.75" customHeight="1" x14ac:dyDescent="0.25">
      <c r="B93" s="168" t="s">
        <v>219</v>
      </c>
      <c r="C93" s="174">
        <v>11079.79</v>
      </c>
      <c r="D93" s="174">
        <v>5500</v>
      </c>
      <c r="E93" s="174">
        <v>5500</v>
      </c>
      <c r="F93" s="174">
        <v>5537.11</v>
      </c>
      <c r="G93" s="171">
        <f t="shared" si="67"/>
        <v>49.97486414453703</v>
      </c>
      <c r="H93" s="79">
        <f t="shared" si="68"/>
        <v>100.67472727272727</v>
      </c>
    </row>
    <row r="94" spans="2:8" ht="18.75" customHeight="1" x14ac:dyDescent="0.25">
      <c r="B94" s="168" t="s">
        <v>191</v>
      </c>
      <c r="C94" s="174">
        <v>11954.4</v>
      </c>
      <c r="D94" s="174">
        <v>0</v>
      </c>
      <c r="E94" s="174">
        <v>0</v>
      </c>
      <c r="F94" s="174">
        <v>0</v>
      </c>
      <c r="G94" s="171">
        <f t="shared" si="67"/>
        <v>0</v>
      </c>
      <c r="H94" s="79" t="e">
        <f t="shared" ref="H94" si="69">F94/E94*100</f>
        <v>#DIV/0!</v>
      </c>
    </row>
    <row r="95" spans="2:8" ht="18.75" customHeight="1" x14ac:dyDescent="0.25">
      <c r="B95" s="169" t="s">
        <v>220</v>
      </c>
      <c r="C95" s="175">
        <f>C96</f>
        <v>9833.44</v>
      </c>
      <c r="D95" s="175">
        <f>D96</f>
        <v>12100</v>
      </c>
      <c r="E95" s="175">
        <f>E96</f>
        <v>12100</v>
      </c>
      <c r="F95" s="175">
        <f>F96</f>
        <v>12082.68</v>
      </c>
      <c r="G95" s="172">
        <f t="shared" si="67"/>
        <v>122.87337900063457</v>
      </c>
      <c r="H95" s="102">
        <f t="shared" si="68"/>
        <v>99.856859504132231</v>
      </c>
    </row>
    <row r="96" spans="2:8" ht="18.75" customHeight="1" x14ac:dyDescent="0.25">
      <c r="B96" s="170" t="s">
        <v>221</v>
      </c>
      <c r="C96" s="175">
        <f>C97+C98</f>
        <v>9833.44</v>
      </c>
      <c r="D96" s="175">
        <f>D97+D98</f>
        <v>12100</v>
      </c>
      <c r="E96" s="175">
        <f>E97+E98</f>
        <v>12100</v>
      </c>
      <c r="F96" s="175">
        <f>F97+F98</f>
        <v>12082.68</v>
      </c>
      <c r="G96" s="172">
        <f t="shared" si="67"/>
        <v>122.87337900063457</v>
      </c>
      <c r="H96" s="102">
        <f t="shared" si="68"/>
        <v>99.856859504132231</v>
      </c>
    </row>
    <row r="97" spans="2:8" ht="18.75" customHeight="1" x14ac:dyDescent="0.25">
      <c r="B97" s="168" t="s">
        <v>222</v>
      </c>
      <c r="C97" s="174">
        <v>9833.44</v>
      </c>
      <c r="D97" s="174">
        <v>12000</v>
      </c>
      <c r="E97" s="174">
        <v>12000</v>
      </c>
      <c r="F97" s="174">
        <v>12082.68</v>
      </c>
      <c r="G97" s="171">
        <f t="shared" si="67"/>
        <v>122.87337900063457</v>
      </c>
      <c r="H97" s="79">
        <f t="shared" si="68"/>
        <v>100.68900000000001</v>
      </c>
    </row>
    <row r="98" spans="2:8" ht="18.75" customHeight="1" x14ac:dyDescent="0.25">
      <c r="B98" s="168" t="s">
        <v>223</v>
      </c>
      <c r="C98" s="174">
        <v>0</v>
      </c>
      <c r="D98" s="174">
        <v>100</v>
      </c>
      <c r="E98" s="174">
        <v>100</v>
      </c>
      <c r="F98" s="174">
        <v>0</v>
      </c>
      <c r="G98" s="171" t="e">
        <f t="shared" si="67"/>
        <v>#DIV/0!</v>
      </c>
      <c r="H98" s="79">
        <f t="shared" si="68"/>
        <v>0</v>
      </c>
    </row>
    <row r="99" spans="2:8" ht="18.75" customHeight="1" x14ac:dyDescent="0.25">
      <c r="B99" s="169" t="s">
        <v>224</v>
      </c>
      <c r="C99" s="175">
        <f t="shared" ref="C99:F99" si="70">C100</f>
        <v>23000.73</v>
      </c>
      <c r="D99" s="175">
        <f t="shared" si="70"/>
        <v>21400</v>
      </c>
      <c r="E99" s="175">
        <f t="shared" si="70"/>
        <v>21400</v>
      </c>
      <c r="F99" s="175">
        <f t="shared" si="70"/>
        <v>22631.97</v>
      </c>
      <c r="G99" s="172">
        <f t="shared" si="67"/>
        <v>98.396746538044667</v>
      </c>
      <c r="H99" s="102">
        <f t="shared" si="68"/>
        <v>105.75686915887852</v>
      </c>
    </row>
    <row r="100" spans="2:8" ht="27.75" customHeight="1" x14ac:dyDescent="0.25">
      <c r="B100" s="170" t="s">
        <v>225</v>
      </c>
      <c r="C100" s="175">
        <f>SUM(C101)</f>
        <v>23000.73</v>
      </c>
      <c r="D100" s="175">
        <f>SUM(D101)</f>
        <v>21400</v>
      </c>
      <c r="E100" s="175">
        <f>SUM(E101)</f>
        <v>21400</v>
      </c>
      <c r="F100" s="175">
        <f>SUM(F101)</f>
        <v>22631.97</v>
      </c>
      <c r="G100" s="172">
        <f t="shared" si="67"/>
        <v>98.396746538044667</v>
      </c>
      <c r="H100" s="102">
        <f t="shared" si="68"/>
        <v>105.75686915887852</v>
      </c>
    </row>
    <row r="101" spans="2:8" ht="28.5" customHeight="1" x14ac:dyDescent="0.25">
      <c r="B101" s="168" t="s">
        <v>226</v>
      </c>
      <c r="C101" s="174">
        <v>23000.73</v>
      </c>
      <c r="D101" s="174">
        <v>21400</v>
      </c>
      <c r="E101" s="174">
        <v>21400</v>
      </c>
      <c r="F101" s="174">
        <v>22631.97</v>
      </c>
      <c r="G101" s="171">
        <f t="shared" ref="G101:G164" si="71">F101/C101*100</f>
        <v>98.396746538044667</v>
      </c>
      <c r="H101" s="79">
        <f t="shared" ref="H101:H174" si="72">F101/E101*100</f>
        <v>105.75686915887852</v>
      </c>
    </row>
    <row r="102" spans="2:8" ht="18.75" customHeight="1" x14ac:dyDescent="0.25">
      <c r="B102" s="169" t="s">
        <v>227</v>
      </c>
      <c r="C102" s="175">
        <f t="shared" ref="C102:F102" si="73">C103</f>
        <v>0</v>
      </c>
      <c r="D102" s="175">
        <f t="shared" si="73"/>
        <v>0</v>
      </c>
      <c r="E102" s="175">
        <f t="shared" si="73"/>
        <v>0</v>
      </c>
      <c r="F102" s="175">
        <f t="shared" si="73"/>
        <v>0</v>
      </c>
      <c r="G102" s="172" t="e">
        <f t="shared" ref="G102:G104" si="74">F102/C102*100</f>
        <v>#DIV/0!</v>
      </c>
      <c r="H102" s="102" t="e">
        <f t="shared" ref="H102:H104" si="75">F102/E102*100</f>
        <v>#DIV/0!</v>
      </c>
    </row>
    <row r="103" spans="2:8" ht="18.75" customHeight="1" x14ac:dyDescent="0.25">
      <c r="B103" s="170" t="s">
        <v>228</v>
      </c>
      <c r="C103" s="175">
        <f>C104</f>
        <v>0</v>
      </c>
      <c r="D103" s="175">
        <f>D104</f>
        <v>0</v>
      </c>
      <c r="E103" s="175">
        <f>E104</f>
        <v>0</v>
      </c>
      <c r="F103" s="175">
        <f>F104</f>
        <v>0</v>
      </c>
      <c r="G103" s="172" t="e">
        <f t="shared" si="74"/>
        <v>#DIV/0!</v>
      </c>
      <c r="H103" s="102" t="e">
        <f t="shared" si="75"/>
        <v>#DIV/0!</v>
      </c>
    </row>
    <row r="104" spans="2:8" ht="18.75" customHeight="1" x14ac:dyDescent="0.25">
      <c r="B104" s="168" t="s">
        <v>229</v>
      </c>
      <c r="C104" s="174">
        <v>0</v>
      </c>
      <c r="D104" s="174">
        <v>0</v>
      </c>
      <c r="E104" s="174">
        <v>0</v>
      </c>
      <c r="F104" s="174">
        <v>0</v>
      </c>
      <c r="G104" s="171" t="e">
        <f t="shared" si="74"/>
        <v>#DIV/0!</v>
      </c>
      <c r="H104" s="79" t="e">
        <f t="shared" si="75"/>
        <v>#DIV/0!</v>
      </c>
    </row>
    <row r="105" spans="2:8" ht="18.75" customHeight="1" x14ac:dyDescent="0.25">
      <c r="B105" s="169" t="s">
        <v>192</v>
      </c>
      <c r="C105" s="175">
        <f>C106+C109</f>
        <v>24125.31</v>
      </c>
      <c r="D105" s="175">
        <f>D106+D109</f>
        <v>500</v>
      </c>
      <c r="E105" s="175">
        <f>E106+E109</f>
        <v>500</v>
      </c>
      <c r="F105" s="175">
        <f>F106+F109</f>
        <v>450</v>
      </c>
      <c r="G105" s="172">
        <f t="shared" si="71"/>
        <v>1.8652610059725654</v>
      </c>
      <c r="H105" s="102">
        <f t="shared" si="72"/>
        <v>90</v>
      </c>
    </row>
    <row r="106" spans="2:8" ht="30" customHeight="1" x14ac:dyDescent="0.25">
      <c r="B106" s="169" t="s">
        <v>230</v>
      </c>
      <c r="C106" s="175">
        <f t="shared" ref="C106:F107" si="76">C107</f>
        <v>1856.25</v>
      </c>
      <c r="D106" s="175">
        <f t="shared" si="76"/>
        <v>500</v>
      </c>
      <c r="E106" s="175">
        <f t="shared" si="76"/>
        <v>500</v>
      </c>
      <c r="F106" s="175">
        <f t="shared" si="76"/>
        <v>450</v>
      </c>
      <c r="G106" s="172">
        <f t="shared" si="71"/>
        <v>24.242424242424242</v>
      </c>
      <c r="H106" s="102">
        <f t="shared" si="72"/>
        <v>90</v>
      </c>
    </row>
    <row r="107" spans="2:8" ht="18.75" customHeight="1" x14ac:dyDescent="0.25">
      <c r="B107" s="89" t="s">
        <v>231</v>
      </c>
      <c r="C107" s="191">
        <f t="shared" si="76"/>
        <v>1856.25</v>
      </c>
      <c r="D107" s="191">
        <f t="shared" si="76"/>
        <v>500</v>
      </c>
      <c r="E107" s="77">
        <f t="shared" si="76"/>
        <v>500</v>
      </c>
      <c r="F107" s="77">
        <f t="shared" si="76"/>
        <v>450</v>
      </c>
      <c r="G107" s="101">
        <f t="shared" si="71"/>
        <v>24.242424242424242</v>
      </c>
      <c r="H107" s="102">
        <f t="shared" si="72"/>
        <v>90</v>
      </c>
    </row>
    <row r="108" spans="2:8" ht="18.75" customHeight="1" x14ac:dyDescent="0.25">
      <c r="B108" s="168" t="s">
        <v>232</v>
      </c>
      <c r="C108" s="174">
        <v>1856.25</v>
      </c>
      <c r="D108" s="174">
        <v>500</v>
      </c>
      <c r="E108" s="81">
        <v>500</v>
      </c>
      <c r="F108" s="82">
        <v>450</v>
      </c>
      <c r="G108" s="78">
        <f t="shared" si="71"/>
        <v>24.242424242424242</v>
      </c>
      <c r="H108" s="79">
        <f t="shared" si="72"/>
        <v>90</v>
      </c>
    </row>
    <row r="109" spans="2:8" ht="18.75" customHeight="1" x14ac:dyDescent="0.25">
      <c r="B109" s="87" t="s">
        <v>193</v>
      </c>
      <c r="C109" s="77">
        <f t="shared" ref="C109" si="77">C110+C112+C117+C119</f>
        <v>22269.06</v>
      </c>
      <c r="D109" s="77">
        <f t="shared" ref="D109" si="78">D110+D112+D117+D119</f>
        <v>0</v>
      </c>
      <c r="E109" s="88">
        <f t="shared" ref="E109:F109" si="79">E110+E112+E117+E119</f>
        <v>0</v>
      </c>
      <c r="F109" s="88">
        <f t="shared" si="79"/>
        <v>0</v>
      </c>
      <c r="G109" s="101">
        <f t="shared" si="71"/>
        <v>0</v>
      </c>
      <c r="H109" s="102" t="e">
        <f t="shared" si="72"/>
        <v>#DIV/0!</v>
      </c>
    </row>
    <row r="110" spans="2:8" ht="18.75" customHeight="1" x14ac:dyDescent="0.25">
      <c r="B110" s="89" t="s">
        <v>233</v>
      </c>
      <c r="C110" s="173">
        <f>C111</f>
        <v>0</v>
      </c>
      <c r="D110" s="173">
        <f>D111</f>
        <v>0</v>
      </c>
      <c r="E110" s="173">
        <f>E111</f>
        <v>0</v>
      </c>
      <c r="F110" s="173">
        <f>F111</f>
        <v>0</v>
      </c>
      <c r="G110" s="101" t="e">
        <f t="shared" si="71"/>
        <v>#DIV/0!</v>
      </c>
      <c r="H110" s="79" t="e">
        <f t="shared" si="72"/>
        <v>#DIV/0!</v>
      </c>
    </row>
    <row r="111" spans="2:8" ht="18.75" customHeight="1" x14ac:dyDescent="0.25">
      <c r="B111" s="168" t="s">
        <v>234</v>
      </c>
      <c r="C111" s="174">
        <v>0</v>
      </c>
      <c r="D111" s="174">
        <v>0</v>
      </c>
      <c r="E111" s="174">
        <v>0</v>
      </c>
      <c r="F111" s="174">
        <v>0</v>
      </c>
      <c r="G111" s="78" t="e">
        <f t="shared" si="71"/>
        <v>#DIV/0!</v>
      </c>
      <c r="H111" s="79" t="e">
        <f t="shared" si="72"/>
        <v>#DIV/0!</v>
      </c>
    </row>
    <row r="112" spans="2:8" ht="18.75" customHeight="1" x14ac:dyDescent="0.25">
      <c r="B112" s="170" t="s">
        <v>194</v>
      </c>
      <c r="C112" s="175">
        <f>SUM(C113:C116)</f>
        <v>14259.060000000001</v>
      </c>
      <c r="D112" s="175">
        <f>SUM(D113:D116)</f>
        <v>0</v>
      </c>
      <c r="E112" s="175">
        <f>SUM(E113:E116)</f>
        <v>0</v>
      </c>
      <c r="F112" s="175">
        <f>SUM(F113:F116)</f>
        <v>0</v>
      </c>
      <c r="G112" s="172">
        <f t="shared" si="71"/>
        <v>0</v>
      </c>
      <c r="H112" s="102" t="e">
        <f t="shared" si="72"/>
        <v>#DIV/0!</v>
      </c>
    </row>
    <row r="113" spans="2:8" ht="18.75" customHeight="1" x14ac:dyDescent="0.25">
      <c r="B113" s="168" t="s">
        <v>195</v>
      </c>
      <c r="C113" s="174">
        <v>5165.7700000000004</v>
      </c>
      <c r="D113" s="174">
        <v>0</v>
      </c>
      <c r="E113" s="174">
        <v>0</v>
      </c>
      <c r="F113" s="174">
        <v>0</v>
      </c>
      <c r="G113" s="171">
        <f t="shared" si="71"/>
        <v>0</v>
      </c>
      <c r="H113" s="79" t="e">
        <f t="shared" si="72"/>
        <v>#DIV/0!</v>
      </c>
    </row>
    <row r="114" spans="2:8" ht="18.75" customHeight="1" x14ac:dyDescent="0.25">
      <c r="B114" s="168" t="s">
        <v>235</v>
      </c>
      <c r="C114" s="174">
        <v>858.53</v>
      </c>
      <c r="D114" s="174">
        <v>0</v>
      </c>
      <c r="E114" s="174">
        <v>0</v>
      </c>
      <c r="F114" s="174">
        <v>0</v>
      </c>
      <c r="G114" s="171">
        <f t="shared" si="71"/>
        <v>0</v>
      </c>
      <c r="H114" s="79" t="e">
        <f t="shared" si="72"/>
        <v>#DIV/0!</v>
      </c>
    </row>
    <row r="115" spans="2:8" ht="18.75" customHeight="1" x14ac:dyDescent="0.25">
      <c r="B115" s="168" t="s">
        <v>236</v>
      </c>
      <c r="C115" s="174">
        <v>795.91</v>
      </c>
      <c r="D115" s="174">
        <v>0</v>
      </c>
      <c r="E115" s="174">
        <v>0</v>
      </c>
      <c r="F115" s="174">
        <v>0</v>
      </c>
      <c r="G115" s="171">
        <f t="shared" si="71"/>
        <v>0</v>
      </c>
      <c r="H115" s="79" t="e">
        <f t="shared" si="72"/>
        <v>#DIV/0!</v>
      </c>
    </row>
    <row r="116" spans="2:8" ht="18.75" customHeight="1" x14ac:dyDescent="0.25">
      <c r="B116" s="168" t="s">
        <v>196</v>
      </c>
      <c r="C116" s="174">
        <v>7438.85</v>
      </c>
      <c r="D116" s="174">
        <v>0</v>
      </c>
      <c r="E116" s="174">
        <v>0</v>
      </c>
      <c r="F116" s="174">
        <v>0</v>
      </c>
      <c r="G116" s="171">
        <f t="shared" si="71"/>
        <v>0</v>
      </c>
      <c r="H116" s="79" t="e">
        <f t="shared" si="72"/>
        <v>#DIV/0!</v>
      </c>
    </row>
    <row r="117" spans="2:8" ht="18.75" customHeight="1" x14ac:dyDescent="0.25">
      <c r="B117" s="170" t="s">
        <v>237</v>
      </c>
      <c r="C117" s="175">
        <f>C118</f>
        <v>8010</v>
      </c>
      <c r="D117" s="175">
        <f>D118</f>
        <v>0</v>
      </c>
      <c r="E117" s="175">
        <f>E118</f>
        <v>0</v>
      </c>
      <c r="F117" s="175">
        <f>F118</f>
        <v>0</v>
      </c>
      <c r="G117" s="172">
        <f t="shared" si="71"/>
        <v>0</v>
      </c>
      <c r="H117" s="102" t="e">
        <f t="shared" si="72"/>
        <v>#DIV/0!</v>
      </c>
    </row>
    <row r="118" spans="2:8" ht="18.75" customHeight="1" x14ac:dyDescent="0.25">
      <c r="B118" s="168" t="s">
        <v>238</v>
      </c>
      <c r="C118" s="174">
        <v>8010</v>
      </c>
      <c r="D118" s="174">
        <v>0</v>
      </c>
      <c r="E118" s="174">
        <v>0</v>
      </c>
      <c r="F118" s="174">
        <v>0</v>
      </c>
      <c r="G118" s="171">
        <f t="shared" si="71"/>
        <v>0</v>
      </c>
      <c r="H118" s="79" t="e">
        <f t="shared" si="72"/>
        <v>#DIV/0!</v>
      </c>
    </row>
    <row r="119" spans="2:8" ht="18.75" customHeight="1" x14ac:dyDescent="0.25">
      <c r="B119" s="89" t="s">
        <v>239</v>
      </c>
      <c r="C119" s="77">
        <f>C120</f>
        <v>0</v>
      </c>
      <c r="D119" s="77">
        <f>D120</f>
        <v>0</v>
      </c>
      <c r="E119" s="77">
        <f>E120</f>
        <v>0</v>
      </c>
      <c r="F119" s="77">
        <f>F120</f>
        <v>0</v>
      </c>
      <c r="G119" s="101" t="e">
        <f t="shared" si="71"/>
        <v>#DIV/0!</v>
      </c>
      <c r="H119" s="102" t="e">
        <f t="shared" si="72"/>
        <v>#DIV/0!</v>
      </c>
    </row>
    <row r="120" spans="2:8" ht="18.75" customHeight="1" x14ac:dyDescent="0.25">
      <c r="B120" s="90" t="s">
        <v>240</v>
      </c>
      <c r="C120" s="81">
        <v>0</v>
      </c>
      <c r="D120" s="81">
        <v>0</v>
      </c>
      <c r="E120" s="81">
        <v>0</v>
      </c>
      <c r="F120" s="81">
        <v>0</v>
      </c>
      <c r="G120" s="78" t="e">
        <f t="shared" si="71"/>
        <v>#DIV/0!</v>
      </c>
      <c r="H120" s="79" t="e">
        <f t="shared" si="72"/>
        <v>#DIV/0!</v>
      </c>
    </row>
    <row r="121" spans="2:8" ht="18.75" customHeight="1" x14ac:dyDescent="0.25">
      <c r="B121" s="96" t="s">
        <v>241</v>
      </c>
      <c r="C121" s="88">
        <f t="shared" ref="C121" si="80">C122+C142</f>
        <v>183907.56999999998</v>
      </c>
      <c r="D121" s="88">
        <f t="shared" ref="D121" si="81">D122+D142</f>
        <v>32400</v>
      </c>
      <c r="E121" s="88">
        <f t="shared" ref="E121:F121" si="82">E122+E142</f>
        <v>32400</v>
      </c>
      <c r="F121" s="88">
        <f t="shared" si="82"/>
        <v>18339.420000000002</v>
      </c>
      <c r="G121" s="101">
        <f t="shared" si="71"/>
        <v>9.9720854340036169</v>
      </c>
      <c r="H121" s="102">
        <f t="shared" si="72"/>
        <v>56.603148148148151</v>
      </c>
    </row>
    <row r="122" spans="2:8" ht="18.75" customHeight="1" x14ac:dyDescent="0.25">
      <c r="B122" s="96" t="s">
        <v>242</v>
      </c>
      <c r="C122" s="88">
        <f t="shared" ref="C122:F122" si="83">C123</f>
        <v>13826.9</v>
      </c>
      <c r="D122" s="88">
        <f t="shared" si="83"/>
        <v>22000</v>
      </c>
      <c r="E122" s="88">
        <f t="shared" si="83"/>
        <v>22000</v>
      </c>
      <c r="F122" s="88">
        <f t="shared" si="83"/>
        <v>18339.420000000002</v>
      </c>
      <c r="G122" s="101">
        <f t="shared" si="71"/>
        <v>132.63580412095266</v>
      </c>
      <c r="H122" s="102">
        <f t="shared" si="72"/>
        <v>83.361000000000004</v>
      </c>
    </row>
    <row r="123" spans="2:8" ht="18.75" customHeight="1" x14ac:dyDescent="0.25">
      <c r="B123" s="87" t="s">
        <v>172</v>
      </c>
      <c r="C123" s="88">
        <f t="shared" ref="C123" si="84">C124+C129</f>
        <v>13826.9</v>
      </c>
      <c r="D123" s="88">
        <f t="shared" ref="D123" si="85">D124+D129</f>
        <v>22000</v>
      </c>
      <c r="E123" s="88">
        <f t="shared" ref="E123:F123" si="86">E124+E129</f>
        <v>22000</v>
      </c>
      <c r="F123" s="88">
        <f t="shared" si="86"/>
        <v>18339.420000000002</v>
      </c>
      <c r="G123" s="101">
        <f t="shared" si="71"/>
        <v>132.63580412095266</v>
      </c>
      <c r="H123" s="102">
        <f t="shared" si="72"/>
        <v>83.361000000000004</v>
      </c>
    </row>
    <row r="124" spans="2:8" ht="18.75" customHeight="1" x14ac:dyDescent="0.25">
      <c r="B124" s="87" t="s">
        <v>173</v>
      </c>
      <c r="C124" s="88">
        <f t="shared" ref="C124" si="87">C125+C127</f>
        <v>13826.9</v>
      </c>
      <c r="D124" s="88">
        <f t="shared" ref="D124" si="88">D125+D127</f>
        <v>12000</v>
      </c>
      <c r="E124" s="88">
        <f t="shared" ref="E124:F124" si="89">E125+E127</f>
        <v>12000</v>
      </c>
      <c r="F124" s="88">
        <f t="shared" si="89"/>
        <v>8896.7800000000007</v>
      </c>
      <c r="G124" s="101">
        <f t="shared" si="71"/>
        <v>64.3439961234984</v>
      </c>
      <c r="H124" s="102">
        <f t="shared" si="72"/>
        <v>74.139833333333343</v>
      </c>
    </row>
    <row r="125" spans="2:8" ht="18.75" customHeight="1" x14ac:dyDescent="0.25">
      <c r="B125" s="89" t="s">
        <v>174</v>
      </c>
      <c r="C125" s="88">
        <f t="shared" ref="C125:F125" si="90">C126</f>
        <v>13826.9</v>
      </c>
      <c r="D125" s="88">
        <f t="shared" si="90"/>
        <v>12000</v>
      </c>
      <c r="E125" s="88">
        <f t="shared" si="90"/>
        <v>12000</v>
      </c>
      <c r="F125" s="88">
        <f t="shared" si="90"/>
        <v>8896.7800000000007</v>
      </c>
      <c r="G125" s="101">
        <f t="shared" si="71"/>
        <v>64.3439961234984</v>
      </c>
      <c r="H125" s="102">
        <f t="shared" si="72"/>
        <v>74.139833333333343</v>
      </c>
    </row>
    <row r="126" spans="2:8" ht="18.75" customHeight="1" x14ac:dyDescent="0.25">
      <c r="B126" s="90" t="s">
        <v>175</v>
      </c>
      <c r="C126" s="81">
        <v>13826.9</v>
      </c>
      <c r="D126" s="81">
        <v>12000</v>
      </c>
      <c r="E126" s="81">
        <v>12000</v>
      </c>
      <c r="F126" s="81">
        <v>8896.7800000000007</v>
      </c>
      <c r="G126" s="78">
        <f t="shared" si="71"/>
        <v>64.3439961234984</v>
      </c>
      <c r="H126" s="79">
        <f t="shared" si="72"/>
        <v>74.139833333333343</v>
      </c>
    </row>
    <row r="127" spans="2:8" ht="18.75" customHeight="1" x14ac:dyDescent="0.25">
      <c r="B127" s="89" t="s">
        <v>178</v>
      </c>
      <c r="C127" s="88">
        <f t="shared" ref="C127:F127" si="91">C128</f>
        <v>0</v>
      </c>
      <c r="D127" s="88">
        <f t="shared" si="91"/>
        <v>0</v>
      </c>
      <c r="E127" s="88">
        <f t="shared" si="91"/>
        <v>0</v>
      </c>
      <c r="F127" s="88">
        <f t="shared" si="91"/>
        <v>0</v>
      </c>
      <c r="G127" s="101" t="e">
        <f t="shared" si="71"/>
        <v>#DIV/0!</v>
      </c>
      <c r="H127" s="102" t="e">
        <f t="shared" si="72"/>
        <v>#DIV/0!</v>
      </c>
    </row>
    <row r="128" spans="2:8" ht="18.75" customHeight="1" x14ac:dyDescent="0.25">
      <c r="B128" s="90" t="s">
        <v>179</v>
      </c>
      <c r="C128" s="81">
        <v>0</v>
      </c>
      <c r="D128" s="81">
        <v>0</v>
      </c>
      <c r="E128" s="81">
        <v>0</v>
      </c>
      <c r="F128" s="81">
        <v>0</v>
      </c>
      <c r="G128" s="78" t="e">
        <f t="shared" si="71"/>
        <v>#DIV/0!</v>
      </c>
      <c r="H128" s="79" t="e">
        <f t="shared" si="72"/>
        <v>#DIV/0!</v>
      </c>
    </row>
    <row r="129" spans="2:8" ht="18.75" customHeight="1" x14ac:dyDescent="0.25">
      <c r="B129" s="87" t="s">
        <v>180</v>
      </c>
      <c r="C129" s="88">
        <f t="shared" ref="C129:E129" si="92">C130+C132+C135+C138+C140</f>
        <v>0</v>
      </c>
      <c r="D129" s="88">
        <f t="shared" si="92"/>
        <v>10000</v>
      </c>
      <c r="E129" s="88">
        <f t="shared" si="92"/>
        <v>10000</v>
      </c>
      <c r="F129" s="88">
        <f>F130+F132+F135+F138+F140</f>
        <v>9442.6400000000012</v>
      </c>
      <c r="G129" s="101" t="e">
        <f t="shared" si="71"/>
        <v>#DIV/0!</v>
      </c>
      <c r="H129" s="102">
        <f t="shared" si="72"/>
        <v>94.426400000000015</v>
      </c>
    </row>
    <row r="130" spans="2:8" ht="18.75" customHeight="1" x14ac:dyDescent="0.25">
      <c r="B130" s="89" t="s">
        <v>181</v>
      </c>
      <c r="C130" s="88">
        <f t="shared" ref="C130:F130" si="93">C131</f>
        <v>0</v>
      </c>
      <c r="D130" s="88">
        <f t="shared" si="93"/>
        <v>3000</v>
      </c>
      <c r="E130" s="88">
        <f t="shared" si="93"/>
        <v>3000</v>
      </c>
      <c r="F130" s="88">
        <f t="shared" si="93"/>
        <v>2916.11</v>
      </c>
      <c r="G130" s="101" t="e">
        <f t="shared" si="71"/>
        <v>#DIV/0!</v>
      </c>
      <c r="H130" s="102">
        <f t="shared" si="72"/>
        <v>97.203666666666663</v>
      </c>
    </row>
    <row r="131" spans="2:8" ht="18.75" customHeight="1" x14ac:dyDescent="0.25">
      <c r="B131" s="90" t="s">
        <v>199</v>
      </c>
      <c r="C131" s="81">
        <v>0</v>
      </c>
      <c r="D131" s="81">
        <v>3000</v>
      </c>
      <c r="E131" s="81">
        <v>3000</v>
      </c>
      <c r="F131" s="81">
        <v>2916.11</v>
      </c>
      <c r="G131" s="78" t="e">
        <f t="shared" si="71"/>
        <v>#DIV/0!</v>
      </c>
      <c r="H131" s="79">
        <f t="shared" si="72"/>
        <v>97.203666666666663</v>
      </c>
    </row>
    <row r="132" spans="2:8" ht="18.75" customHeight="1" x14ac:dyDescent="0.25">
      <c r="B132" s="89" t="s">
        <v>201</v>
      </c>
      <c r="C132" s="88">
        <f>SUM(C133:C134)</f>
        <v>0</v>
      </c>
      <c r="D132" s="88">
        <f t="shared" ref="D132:F132" si="94">SUM(D133:D134)</f>
        <v>3000</v>
      </c>
      <c r="E132" s="88">
        <f t="shared" si="94"/>
        <v>3000</v>
      </c>
      <c r="F132" s="88">
        <f t="shared" si="94"/>
        <v>1334.52</v>
      </c>
      <c r="G132" s="101" t="e">
        <f t="shared" si="71"/>
        <v>#DIV/0!</v>
      </c>
      <c r="H132" s="102">
        <f t="shared" si="72"/>
        <v>44.484000000000002</v>
      </c>
    </row>
    <row r="133" spans="2:8" ht="18.75" customHeight="1" x14ac:dyDescent="0.25">
      <c r="B133" s="90" t="s">
        <v>202</v>
      </c>
      <c r="C133" s="81">
        <v>0</v>
      </c>
      <c r="D133" s="81">
        <v>1500</v>
      </c>
      <c r="E133" s="81">
        <v>1500</v>
      </c>
      <c r="F133" s="81">
        <v>0</v>
      </c>
      <c r="G133" s="78" t="e">
        <f t="shared" ref="G133:G141" si="95">F133/C133*100</f>
        <v>#DIV/0!</v>
      </c>
      <c r="H133" s="79">
        <f t="shared" si="72"/>
        <v>0</v>
      </c>
    </row>
    <row r="134" spans="2:8" ht="18.75" customHeight="1" x14ac:dyDescent="0.25">
      <c r="B134" s="90" t="s">
        <v>204</v>
      </c>
      <c r="C134" s="81">
        <v>0</v>
      </c>
      <c r="D134" s="81">
        <v>1500</v>
      </c>
      <c r="E134" s="81">
        <v>1500</v>
      </c>
      <c r="F134" s="81">
        <v>1334.52</v>
      </c>
      <c r="G134" s="78" t="e">
        <f t="shared" si="95"/>
        <v>#DIV/0!</v>
      </c>
      <c r="H134" s="79">
        <f t="shared" si="72"/>
        <v>88.968000000000004</v>
      </c>
    </row>
    <row r="135" spans="2:8" ht="18.75" customHeight="1" x14ac:dyDescent="0.25">
      <c r="B135" s="89" t="s">
        <v>186</v>
      </c>
      <c r="C135" s="88">
        <f>SUM(C136:C137)</f>
        <v>0</v>
      </c>
      <c r="D135" s="88">
        <f t="shared" ref="D135:F135" si="96">SUM(D136:D137)</f>
        <v>2000</v>
      </c>
      <c r="E135" s="88">
        <f t="shared" si="96"/>
        <v>2000</v>
      </c>
      <c r="F135" s="88">
        <f t="shared" si="96"/>
        <v>3840</v>
      </c>
      <c r="G135" s="101" t="e">
        <f t="shared" si="95"/>
        <v>#DIV/0!</v>
      </c>
      <c r="H135" s="102">
        <f t="shared" si="72"/>
        <v>192</v>
      </c>
    </row>
    <row r="136" spans="2:8" ht="18.75" customHeight="1" x14ac:dyDescent="0.25">
      <c r="B136" s="90" t="s">
        <v>208</v>
      </c>
      <c r="C136" s="81">
        <v>0</v>
      </c>
      <c r="D136" s="81">
        <v>2000</v>
      </c>
      <c r="E136" s="81">
        <v>2000</v>
      </c>
      <c r="F136" s="81">
        <v>0</v>
      </c>
      <c r="G136" s="78" t="e">
        <f t="shared" si="95"/>
        <v>#DIV/0!</v>
      </c>
      <c r="H136" s="79">
        <f t="shared" si="72"/>
        <v>0</v>
      </c>
    </row>
    <row r="137" spans="2:8" ht="18.75" customHeight="1" x14ac:dyDescent="0.25">
      <c r="B137" s="90" t="s">
        <v>188</v>
      </c>
      <c r="C137" s="81">
        <v>0</v>
      </c>
      <c r="D137" s="81">
        <v>0</v>
      </c>
      <c r="E137" s="81">
        <v>0</v>
      </c>
      <c r="F137" s="81">
        <v>3840</v>
      </c>
      <c r="G137" s="78" t="e">
        <f t="shared" si="95"/>
        <v>#DIV/0!</v>
      </c>
      <c r="H137" s="79" t="e">
        <f t="shared" si="72"/>
        <v>#DIV/0!</v>
      </c>
    </row>
    <row r="138" spans="2:8" ht="18.75" customHeight="1" x14ac:dyDescent="0.25">
      <c r="B138" s="89" t="s">
        <v>214</v>
      </c>
      <c r="C138" s="88">
        <f t="shared" ref="C138:E138" si="97">C139</f>
        <v>0</v>
      </c>
      <c r="D138" s="88">
        <f t="shared" si="97"/>
        <v>0</v>
      </c>
      <c r="E138" s="88">
        <f t="shared" si="97"/>
        <v>0</v>
      </c>
      <c r="F138" s="88">
        <f>F139</f>
        <v>1258.25</v>
      </c>
      <c r="G138" s="101" t="e">
        <f t="shared" si="95"/>
        <v>#DIV/0!</v>
      </c>
      <c r="H138" s="102" t="e">
        <f t="shared" si="72"/>
        <v>#DIV/0!</v>
      </c>
    </row>
    <row r="139" spans="2:8" ht="18.75" customHeight="1" x14ac:dyDescent="0.25">
      <c r="B139" s="90" t="s">
        <v>215</v>
      </c>
      <c r="C139" s="81">
        <v>0</v>
      </c>
      <c r="D139" s="81">
        <v>0</v>
      </c>
      <c r="E139" s="81">
        <v>0</v>
      </c>
      <c r="F139" s="81">
        <v>1258.25</v>
      </c>
      <c r="G139" s="78" t="e">
        <f t="shared" si="95"/>
        <v>#DIV/0!</v>
      </c>
      <c r="H139" s="79" t="e">
        <f t="shared" si="72"/>
        <v>#DIV/0!</v>
      </c>
    </row>
    <row r="140" spans="2:8" ht="18.75" customHeight="1" x14ac:dyDescent="0.25">
      <c r="B140" s="89" t="s">
        <v>190</v>
      </c>
      <c r="C140" s="88">
        <f>C141</f>
        <v>0</v>
      </c>
      <c r="D140" s="88">
        <f t="shared" ref="D140:F140" si="98">D141</f>
        <v>2000</v>
      </c>
      <c r="E140" s="88">
        <f t="shared" si="98"/>
        <v>2000</v>
      </c>
      <c r="F140" s="88">
        <f t="shared" si="98"/>
        <v>93.76</v>
      </c>
      <c r="G140" s="101" t="e">
        <f t="shared" si="95"/>
        <v>#DIV/0!</v>
      </c>
      <c r="H140" s="102">
        <f t="shared" si="72"/>
        <v>4.6880000000000006</v>
      </c>
    </row>
    <row r="141" spans="2:8" ht="18.75" customHeight="1" x14ac:dyDescent="0.25">
      <c r="B141" s="90" t="s">
        <v>217</v>
      </c>
      <c r="C141" s="81">
        <v>0</v>
      </c>
      <c r="D141" s="81">
        <v>2000</v>
      </c>
      <c r="E141" s="81">
        <v>2000</v>
      </c>
      <c r="F141" s="81">
        <v>93.76</v>
      </c>
      <c r="G141" s="78" t="e">
        <f t="shared" si="95"/>
        <v>#DIV/0!</v>
      </c>
      <c r="H141" s="79">
        <f t="shared" si="72"/>
        <v>4.6880000000000006</v>
      </c>
    </row>
    <row r="142" spans="2:8" ht="18.75" customHeight="1" x14ac:dyDescent="0.25">
      <c r="B142" s="96" t="s">
        <v>243</v>
      </c>
      <c r="C142" s="88">
        <f t="shared" ref="C142" si="99">C143+C165</f>
        <v>170080.66999999998</v>
      </c>
      <c r="D142" s="88">
        <f t="shared" ref="D142" si="100">D143+D165</f>
        <v>10400</v>
      </c>
      <c r="E142" s="88">
        <f t="shared" ref="E142:F142" si="101">E143+E165</f>
        <v>10400</v>
      </c>
      <c r="F142" s="88">
        <f t="shared" si="101"/>
        <v>0</v>
      </c>
      <c r="G142" s="101">
        <f t="shared" si="71"/>
        <v>0</v>
      </c>
      <c r="H142" s="79">
        <f t="shared" si="72"/>
        <v>0</v>
      </c>
    </row>
    <row r="143" spans="2:8" ht="18.75" customHeight="1" x14ac:dyDescent="0.25">
      <c r="B143" s="87" t="s">
        <v>172</v>
      </c>
      <c r="C143" s="88">
        <f t="shared" ref="C143:F143" si="102">C144</f>
        <v>166468.09</v>
      </c>
      <c r="D143" s="88">
        <f t="shared" si="102"/>
        <v>10400</v>
      </c>
      <c r="E143" s="88">
        <f t="shared" si="102"/>
        <v>10400</v>
      </c>
      <c r="F143" s="88">
        <f t="shared" si="102"/>
        <v>0</v>
      </c>
      <c r="G143" s="101">
        <f t="shared" si="71"/>
        <v>0</v>
      </c>
      <c r="H143" s="102">
        <f t="shared" si="72"/>
        <v>0</v>
      </c>
    </row>
    <row r="144" spans="2:8" ht="18.75" customHeight="1" x14ac:dyDescent="0.25">
      <c r="B144" s="87" t="s">
        <v>180</v>
      </c>
      <c r="C144" s="88">
        <f>C145+C147+C152+C162+C160</f>
        <v>166468.09</v>
      </c>
      <c r="D144" s="88">
        <f>D145+D147+D152+D162+D160</f>
        <v>10400</v>
      </c>
      <c r="E144" s="88">
        <f t="shared" ref="E144:F144" si="103">E145+E147+E152+E162+E160</f>
        <v>10400</v>
      </c>
      <c r="F144" s="88">
        <f t="shared" si="103"/>
        <v>0</v>
      </c>
      <c r="G144" s="101">
        <f t="shared" si="71"/>
        <v>0</v>
      </c>
      <c r="H144" s="102">
        <f t="shared" si="72"/>
        <v>0</v>
      </c>
    </row>
    <row r="145" spans="2:8" ht="18.75" customHeight="1" x14ac:dyDescent="0.25">
      <c r="B145" s="89" t="s">
        <v>181</v>
      </c>
      <c r="C145" s="88">
        <f t="shared" ref="C145:F145" si="104">C146</f>
        <v>3211.2</v>
      </c>
      <c r="D145" s="88">
        <f t="shared" si="104"/>
        <v>0</v>
      </c>
      <c r="E145" s="88">
        <f t="shared" si="104"/>
        <v>0</v>
      </c>
      <c r="F145" s="88">
        <f t="shared" si="104"/>
        <v>0</v>
      </c>
      <c r="G145" s="101">
        <f t="shared" si="71"/>
        <v>0</v>
      </c>
      <c r="H145" s="102" t="e">
        <f t="shared" si="72"/>
        <v>#DIV/0!</v>
      </c>
    </row>
    <row r="146" spans="2:8" ht="18.75" customHeight="1" x14ac:dyDescent="0.25">
      <c r="B146" s="90" t="s">
        <v>200</v>
      </c>
      <c r="C146" s="82">
        <v>3211.2</v>
      </c>
      <c r="D146" s="81">
        <v>0</v>
      </c>
      <c r="E146" s="81">
        <v>0</v>
      </c>
      <c r="F146" s="82">
        <v>0</v>
      </c>
      <c r="G146" s="78">
        <f t="shared" si="71"/>
        <v>0</v>
      </c>
      <c r="H146" s="79" t="e">
        <f t="shared" si="72"/>
        <v>#DIV/0!</v>
      </c>
    </row>
    <row r="147" spans="2:8" ht="18.75" customHeight="1" x14ac:dyDescent="0.25">
      <c r="B147" s="89" t="s">
        <v>201</v>
      </c>
      <c r="C147" s="88">
        <f t="shared" ref="C147" si="105">SUM(C148:C151)</f>
        <v>44085.2</v>
      </c>
      <c r="D147" s="88">
        <f t="shared" ref="D147" si="106">SUM(D148:D151)</f>
        <v>1900</v>
      </c>
      <c r="E147" s="88">
        <f t="shared" ref="E147:F147" si="107">SUM(E148:E151)</f>
        <v>1900</v>
      </c>
      <c r="F147" s="88">
        <f t="shared" si="107"/>
        <v>0</v>
      </c>
      <c r="G147" s="101">
        <f t="shared" si="71"/>
        <v>0</v>
      </c>
      <c r="H147" s="102">
        <f t="shared" si="72"/>
        <v>0</v>
      </c>
    </row>
    <row r="148" spans="2:8" ht="18.75" customHeight="1" x14ac:dyDescent="0.25">
      <c r="B148" s="90" t="s">
        <v>202</v>
      </c>
      <c r="C148" s="81">
        <v>5910</v>
      </c>
      <c r="D148" s="81">
        <v>1900</v>
      </c>
      <c r="E148" s="81">
        <v>1900</v>
      </c>
      <c r="F148" s="81">
        <v>0</v>
      </c>
      <c r="G148" s="78">
        <f t="shared" si="71"/>
        <v>0</v>
      </c>
      <c r="H148" s="79">
        <f t="shared" si="72"/>
        <v>0</v>
      </c>
    </row>
    <row r="149" spans="2:8" ht="18.75" customHeight="1" x14ac:dyDescent="0.25">
      <c r="B149" s="90" t="s">
        <v>203</v>
      </c>
      <c r="C149" s="81">
        <v>6000</v>
      </c>
      <c r="D149" s="81">
        <v>0</v>
      </c>
      <c r="E149" s="81">
        <v>0</v>
      </c>
      <c r="F149" s="81">
        <v>0</v>
      </c>
      <c r="G149" s="78">
        <f t="shared" si="71"/>
        <v>0</v>
      </c>
      <c r="H149" s="79" t="e">
        <f t="shared" si="72"/>
        <v>#DIV/0!</v>
      </c>
    </row>
    <row r="150" spans="2:8" ht="18.75" customHeight="1" x14ac:dyDescent="0.25">
      <c r="B150" s="90" t="s">
        <v>205</v>
      </c>
      <c r="C150" s="92">
        <v>20550.419999999998</v>
      </c>
      <c r="D150" s="81">
        <v>0</v>
      </c>
      <c r="E150" s="81">
        <v>0</v>
      </c>
      <c r="F150" s="81">
        <v>0</v>
      </c>
      <c r="G150" s="78">
        <f t="shared" si="71"/>
        <v>0</v>
      </c>
      <c r="H150" s="79" t="e">
        <f t="shared" si="72"/>
        <v>#DIV/0!</v>
      </c>
    </row>
    <row r="151" spans="2:8" ht="18.75" customHeight="1" x14ac:dyDescent="0.25">
      <c r="B151" s="168" t="s">
        <v>207</v>
      </c>
      <c r="C151" s="174">
        <v>11624.78</v>
      </c>
      <c r="D151" s="81">
        <v>0</v>
      </c>
      <c r="E151" s="81">
        <v>0</v>
      </c>
      <c r="F151" s="81">
        <v>0</v>
      </c>
      <c r="G151" s="78">
        <f t="shared" si="71"/>
        <v>0</v>
      </c>
      <c r="H151" s="79" t="e">
        <f t="shared" si="72"/>
        <v>#DIV/0!</v>
      </c>
    </row>
    <row r="152" spans="2:8" ht="18.75" customHeight="1" x14ac:dyDescent="0.25">
      <c r="B152" s="170" t="s">
        <v>186</v>
      </c>
      <c r="C152" s="175">
        <f t="shared" ref="C152" si="108">SUM(C153:C159)</f>
        <v>89631.69</v>
      </c>
      <c r="D152" s="175">
        <f t="shared" ref="D152" si="109">SUM(D153:D159)</f>
        <v>7000</v>
      </c>
      <c r="E152" s="175">
        <f t="shared" ref="E152:F152" si="110">SUM(E153:E159)</f>
        <v>7000</v>
      </c>
      <c r="F152" s="175">
        <f t="shared" si="110"/>
        <v>0</v>
      </c>
      <c r="G152" s="101">
        <f t="shared" si="71"/>
        <v>0</v>
      </c>
      <c r="H152" s="102">
        <f t="shared" si="72"/>
        <v>0</v>
      </c>
    </row>
    <row r="153" spans="2:8" ht="18.75" customHeight="1" x14ac:dyDescent="0.25">
      <c r="B153" s="168" t="s">
        <v>209</v>
      </c>
      <c r="C153" s="174">
        <v>26640</v>
      </c>
      <c r="D153" s="174">
        <v>0</v>
      </c>
      <c r="E153" s="174">
        <v>0</v>
      </c>
      <c r="F153" s="174">
        <v>0</v>
      </c>
      <c r="G153" s="78">
        <f t="shared" si="71"/>
        <v>0</v>
      </c>
      <c r="H153" s="79" t="e">
        <f t="shared" si="72"/>
        <v>#DIV/0!</v>
      </c>
    </row>
    <row r="154" spans="2:8" ht="18.75" customHeight="1" x14ac:dyDescent="0.25">
      <c r="B154" s="168" t="s">
        <v>210</v>
      </c>
      <c r="C154" s="174">
        <v>7395.05</v>
      </c>
      <c r="D154" s="174">
        <v>0</v>
      </c>
      <c r="E154" s="174">
        <v>0</v>
      </c>
      <c r="F154" s="174">
        <v>0</v>
      </c>
      <c r="G154" s="78">
        <f t="shared" si="71"/>
        <v>0</v>
      </c>
      <c r="H154" s="79" t="e">
        <f t="shared" si="72"/>
        <v>#DIV/0!</v>
      </c>
    </row>
    <row r="155" spans="2:8" ht="18.75" customHeight="1" x14ac:dyDescent="0.25">
      <c r="B155" s="168" t="s">
        <v>211</v>
      </c>
      <c r="C155" s="174">
        <v>2000</v>
      </c>
      <c r="D155" s="174">
        <v>0</v>
      </c>
      <c r="E155" s="174">
        <v>0</v>
      </c>
      <c r="F155" s="174">
        <v>0</v>
      </c>
      <c r="G155" s="78">
        <f t="shared" si="71"/>
        <v>0</v>
      </c>
      <c r="H155" s="79" t="e">
        <f t="shared" si="72"/>
        <v>#DIV/0!</v>
      </c>
    </row>
    <row r="156" spans="2:8" ht="18.75" customHeight="1" x14ac:dyDescent="0.25">
      <c r="B156" s="168" t="s">
        <v>187</v>
      </c>
      <c r="C156" s="174">
        <v>3000</v>
      </c>
      <c r="D156" s="174">
        <v>0</v>
      </c>
      <c r="E156" s="174">
        <v>0</v>
      </c>
      <c r="F156" s="174">
        <v>0</v>
      </c>
      <c r="G156" s="171">
        <f t="shared" si="71"/>
        <v>0</v>
      </c>
      <c r="H156" s="79" t="e">
        <f t="shared" si="72"/>
        <v>#DIV/0!</v>
      </c>
    </row>
    <row r="157" spans="2:8" ht="18.75" customHeight="1" x14ac:dyDescent="0.25">
      <c r="B157" s="168" t="s">
        <v>188</v>
      </c>
      <c r="C157" s="174">
        <v>27382.3</v>
      </c>
      <c r="D157" s="174">
        <v>6000</v>
      </c>
      <c r="E157" s="174">
        <v>6000</v>
      </c>
      <c r="F157" s="174">
        <v>0</v>
      </c>
      <c r="G157" s="171">
        <f t="shared" si="71"/>
        <v>0</v>
      </c>
      <c r="H157" s="79">
        <f t="shared" si="72"/>
        <v>0</v>
      </c>
    </row>
    <row r="158" spans="2:8" ht="18.75" customHeight="1" x14ac:dyDescent="0.25">
      <c r="B158" s="168" t="s">
        <v>213</v>
      </c>
      <c r="C158" s="174">
        <v>10000</v>
      </c>
      <c r="D158" s="174">
        <v>0</v>
      </c>
      <c r="E158" s="174">
        <v>0</v>
      </c>
      <c r="F158" s="174">
        <v>0</v>
      </c>
      <c r="G158" s="171">
        <f t="shared" si="71"/>
        <v>0</v>
      </c>
      <c r="H158" s="79" t="e">
        <f t="shared" si="72"/>
        <v>#DIV/0!</v>
      </c>
    </row>
    <row r="159" spans="2:8" ht="18.75" customHeight="1" x14ac:dyDescent="0.25">
      <c r="B159" s="168" t="s">
        <v>189</v>
      </c>
      <c r="C159" s="174">
        <v>13214.34</v>
      </c>
      <c r="D159" s="174">
        <v>1000</v>
      </c>
      <c r="E159" s="174">
        <v>1000</v>
      </c>
      <c r="F159" s="174">
        <v>0</v>
      </c>
      <c r="G159" s="171">
        <f t="shared" si="71"/>
        <v>0</v>
      </c>
      <c r="H159" s="79">
        <f t="shared" si="72"/>
        <v>0</v>
      </c>
    </row>
    <row r="160" spans="2:8" ht="18.75" customHeight="1" x14ac:dyDescent="0.25">
      <c r="B160" s="170" t="s">
        <v>214</v>
      </c>
      <c r="C160" s="175">
        <f>C161</f>
        <v>0</v>
      </c>
      <c r="D160" s="175">
        <f t="shared" ref="D160:F160" si="111">D161</f>
        <v>1500</v>
      </c>
      <c r="E160" s="175">
        <f t="shared" si="111"/>
        <v>1500</v>
      </c>
      <c r="F160" s="175">
        <f t="shared" si="111"/>
        <v>0</v>
      </c>
      <c r="G160" s="172" t="e">
        <f t="shared" si="71"/>
        <v>#DIV/0!</v>
      </c>
      <c r="H160" s="102">
        <f t="shared" si="72"/>
        <v>0</v>
      </c>
    </row>
    <row r="161" spans="2:8" ht="18.75" customHeight="1" x14ac:dyDescent="0.25">
      <c r="B161" s="168" t="s">
        <v>215</v>
      </c>
      <c r="C161" s="174">
        <v>0</v>
      </c>
      <c r="D161" s="174">
        <v>1500</v>
      </c>
      <c r="E161" s="174">
        <v>1500</v>
      </c>
      <c r="F161" s="174">
        <v>0</v>
      </c>
      <c r="G161" s="171" t="e">
        <f t="shared" si="71"/>
        <v>#DIV/0!</v>
      </c>
      <c r="H161" s="102">
        <f t="shared" si="72"/>
        <v>0</v>
      </c>
    </row>
    <row r="162" spans="2:8" ht="18.75" customHeight="1" x14ac:dyDescent="0.25">
      <c r="B162" s="170" t="s">
        <v>190</v>
      </c>
      <c r="C162" s="175">
        <f t="shared" ref="C162" si="112">SUM(C163:C164)</f>
        <v>29540</v>
      </c>
      <c r="D162" s="175">
        <f t="shared" ref="D162" si="113">SUM(D163:D164)</f>
        <v>0</v>
      </c>
      <c r="E162" s="175">
        <f t="shared" ref="E162:F162" si="114">SUM(E163:E164)</f>
        <v>0</v>
      </c>
      <c r="F162" s="175">
        <f t="shared" si="114"/>
        <v>0</v>
      </c>
      <c r="G162" s="172">
        <f t="shared" si="71"/>
        <v>0</v>
      </c>
      <c r="H162" s="102" t="e">
        <f t="shared" si="72"/>
        <v>#DIV/0!</v>
      </c>
    </row>
    <row r="163" spans="2:8" ht="18.75" customHeight="1" x14ac:dyDescent="0.25">
      <c r="B163" s="168" t="s">
        <v>219</v>
      </c>
      <c r="C163" s="174">
        <v>0</v>
      </c>
      <c r="D163" s="174">
        <v>0</v>
      </c>
      <c r="E163" s="174">
        <v>0</v>
      </c>
      <c r="F163" s="174">
        <v>0</v>
      </c>
      <c r="G163" s="171" t="e">
        <f t="shared" si="71"/>
        <v>#DIV/0!</v>
      </c>
      <c r="H163" s="79" t="e">
        <f t="shared" si="72"/>
        <v>#DIV/0!</v>
      </c>
    </row>
    <row r="164" spans="2:8" ht="18.75" customHeight="1" x14ac:dyDescent="0.25">
      <c r="B164" s="168" t="s">
        <v>191</v>
      </c>
      <c r="C164" s="174">
        <v>29540</v>
      </c>
      <c r="D164" s="174">
        <v>0</v>
      </c>
      <c r="E164" s="174">
        <v>0</v>
      </c>
      <c r="F164" s="174">
        <v>0</v>
      </c>
      <c r="G164" s="171">
        <f t="shared" si="71"/>
        <v>0</v>
      </c>
      <c r="H164" s="79" t="e">
        <f t="shared" si="72"/>
        <v>#DIV/0!</v>
      </c>
    </row>
    <row r="165" spans="2:8" ht="18.75" customHeight="1" x14ac:dyDescent="0.25">
      <c r="B165" s="169" t="s">
        <v>192</v>
      </c>
      <c r="C165" s="175">
        <f t="shared" ref="C165:F165" si="115">C166</f>
        <v>3612.58</v>
      </c>
      <c r="D165" s="175">
        <f t="shared" si="115"/>
        <v>0</v>
      </c>
      <c r="E165" s="175">
        <f t="shared" si="115"/>
        <v>0</v>
      </c>
      <c r="F165" s="175">
        <f t="shared" si="115"/>
        <v>0</v>
      </c>
      <c r="G165" s="172">
        <f t="shared" ref="G165:G175" si="116">F165/C165*100</f>
        <v>0</v>
      </c>
      <c r="H165" s="102" t="e">
        <f t="shared" si="72"/>
        <v>#DIV/0!</v>
      </c>
    </row>
    <row r="166" spans="2:8" ht="18.75" customHeight="1" x14ac:dyDescent="0.25">
      <c r="B166" s="169" t="s">
        <v>193</v>
      </c>
      <c r="C166" s="175">
        <f t="shared" ref="C166" si="117">C167+C174</f>
        <v>3612.58</v>
      </c>
      <c r="D166" s="175">
        <f t="shared" ref="D166" si="118">D167+D174</f>
        <v>0</v>
      </c>
      <c r="E166" s="175">
        <f t="shared" ref="E166:F166" si="119">E167+E174</f>
        <v>0</v>
      </c>
      <c r="F166" s="175">
        <f t="shared" si="119"/>
        <v>0</v>
      </c>
      <c r="G166" s="172">
        <f t="shared" si="116"/>
        <v>0</v>
      </c>
      <c r="H166" s="102" t="e">
        <f t="shared" si="72"/>
        <v>#DIV/0!</v>
      </c>
    </row>
    <row r="167" spans="2:8" ht="18.75" customHeight="1" x14ac:dyDescent="0.25">
      <c r="B167" s="89" t="s">
        <v>194</v>
      </c>
      <c r="C167" s="77">
        <f t="shared" ref="C167" si="120">SUM(C168:C173)</f>
        <v>3612.58</v>
      </c>
      <c r="D167" s="77">
        <f t="shared" ref="D167" si="121">SUM(D168:D173)</f>
        <v>0</v>
      </c>
      <c r="E167" s="77">
        <f t="shared" ref="E167:F167" si="122">SUM(E168:E173)</f>
        <v>0</v>
      </c>
      <c r="F167" s="77">
        <f t="shared" si="122"/>
        <v>0</v>
      </c>
      <c r="G167" s="172">
        <f t="shared" si="116"/>
        <v>0</v>
      </c>
      <c r="H167" s="102" t="e">
        <f t="shared" si="72"/>
        <v>#DIV/0!</v>
      </c>
    </row>
    <row r="168" spans="2:8" ht="18.75" customHeight="1" x14ac:dyDescent="0.25">
      <c r="B168" s="90" t="s">
        <v>195</v>
      </c>
      <c r="C168" s="81">
        <v>3201.32</v>
      </c>
      <c r="D168" s="81">
        <v>0</v>
      </c>
      <c r="E168" s="81">
        <v>0</v>
      </c>
      <c r="F168" s="81">
        <v>0</v>
      </c>
      <c r="G168" s="171">
        <f t="shared" si="116"/>
        <v>0</v>
      </c>
      <c r="H168" s="79" t="e">
        <f t="shared" si="72"/>
        <v>#DIV/0!</v>
      </c>
    </row>
    <row r="169" spans="2:8" ht="18.75" customHeight="1" x14ac:dyDescent="0.25">
      <c r="B169" s="90" t="s">
        <v>235</v>
      </c>
      <c r="C169" s="92">
        <v>0</v>
      </c>
      <c r="D169" s="81">
        <v>0</v>
      </c>
      <c r="E169" s="81">
        <v>0</v>
      </c>
      <c r="F169" s="81">
        <v>0</v>
      </c>
      <c r="G169" s="171" t="e">
        <f t="shared" si="116"/>
        <v>#DIV/0!</v>
      </c>
      <c r="H169" s="79" t="e">
        <f t="shared" si="72"/>
        <v>#DIV/0!</v>
      </c>
    </row>
    <row r="170" spans="2:8" ht="18.75" customHeight="1" x14ac:dyDescent="0.25">
      <c r="B170" s="168" t="s">
        <v>236</v>
      </c>
      <c r="C170" s="174">
        <v>0</v>
      </c>
      <c r="D170" s="81">
        <v>0</v>
      </c>
      <c r="E170" s="81">
        <v>0</v>
      </c>
      <c r="F170" s="81">
        <v>0</v>
      </c>
      <c r="G170" s="171" t="e">
        <f t="shared" si="116"/>
        <v>#DIV/0!</v>
      </c>
      <c r="H170" s="79" t="e">
        <f t="shared" si="72"/>
        <v>#DIV/0!</v>
      </c>
    </row>
    <row r="171" spans="2:8" ht="18.75" customHeight="1" x14ac:dyDescent="0.25">
      <c r="B171" s="168" t="s">
        <v>244</v>
      </c>
      <c r="C171" s="174">
        <v>0</v>
      </c>
      <c r="D171" s="81">
        <v>0</v>
      </c>
      <c r="E171" s="81">
        <v>0</v>
      </c>
      <c r="F171" s="81">
        <v>0</v>
      </c>
      <c r="G171" s="171" t="e">
        <f t="shared" si="116"/>
        <v>#DIV/0!</v>
      </c>
      <c r="H171" s="79" t="e">
        <f t="shared" si="72"/>
        <v>#DIV/0!</v>
      </c>
    </row>
    <row r="172" spans="2:8" ht="18.75" customHeight="1" x14ac:dyDescent="0.25">
      <c r="B172" s="168" t="s">
        <v>245</v>
      </c>
      <c r="C172" s="174">
        <v>0</v>
      </c>
      <c r="D172" s="81">
        <v>0</v>
      </c>
      <c r="E172" s="81">
        <v>0</v>
      </c>
      <c r="F172" s="81">
        <v>0</v>
      </c>
      <c r="G172" s="171" t="e">
        <f t="shared" si="116"/>
        <v>#DIV/0!</v>
      </c>
      <c r="H172" s="79" t="e">
        <f t="shared" si="72"/>
        <v>#DIV/0!</v>
      </c>
    </row>
    <row r="173" spans="2:8" ht="18.75" customHeight="1" x14ac:dyDescent="0.25">
      <c r="B173" s="168" t="s">
        <v>196</v>
      </c>
      <c r="C173" s="174">
        <v>411.26</v>
      </c>
      <c r="D173" s="174">
        <v>0</v>
      </c>
      <c r="E173" s="174">
        <v>0</v>
      </c>
      <c r="F173" s="174">
        <v>0</v>
      </c>
      <c r="G173" s="171">
        <f t="shared" si="116"/>
        <v>0</v>
      </c>
      <c r="H173" s="79" t="e">
        <f t="shared" si="72"/>
        <v>#DIV/0!</v>
      </c>
    </row>
    <row r="174" spans="2:8" ht="18.75" hidden="1" customHeight="1" x14ac:dyDescent="0.25">
      <c r="B174" s="170" t="s">
        <v>239</v>
      </c>
      <c r="C174" s="175">
        <f t="shared" ref="C174:F174" si="123">C175</f>
        <v>0</v>
      </c>
      <c r="D174" s="175">
        <f t="shared" si="123"/>
        <v>0</v>
      </c>
      <c r="E174" s="175">
        <f t="shared" si="123"/>
        <v>0</v>
      </c>
      <c r="F174" s="175">
        <f t="shared" si="123"/>
        <v>0</v>
      </c>
      <c r="G174" s="171" t="e">
        <f t="shared" si="116"/>
        <v>#DIV/0!</v>
      </c>
      <c r="H174" s="102" t="e">
        <f t="shared" si="72"/>
        <v>#DIV/0!</v>
      </c>
    </row>
    <row r="175" spans="2:8" ht="18.75" hidden="1" customHeight="1" x14ac:dyDescent="0.25">
      <c r="B175" s="168" t="s">
        <v>240</v>
      </c>
      <c r="C175" s="174">
        <v>0</v>
      </c>
      <c r="D175" s="174">
        <v>0</v>
      </c>
      <c r="E175" s="174">
        <v>0</v>
      </c>
      <c r="F175" s="174">
        <v>0</v>
      </c>
      <c r="G175" s="171" t="e">
        <f t="shared" si="116"/>
        <v>#DIV/0!</v>
      </c>
      <c r="H175" s="79" t="e">
        <f t="shared" ref="H175:H197" si="124">F175/E175*100</f>
        <v>#DIV/0!</v>
      </c>
    </row>
    <row r="176" spans="2:8" ht="18.75" customHeight="1" x14ac:dyDescent="0.25">
      <c r="B176" s="176" t="s">
        <v>246</v>
      </c>
      <c r="C176" s="175">
        <f t="shared" ref="C176:F177" si="125">C177</f>
        <v>0</v>
      </c>
      <c r="D176" s="175">
        <f t="shared" si="125"/>
        <v>1500</v>
      </c>
      <c r="E176" s="175">
        <f t="shared" si="125"/>
        <v>1500</v>
      </c>
      <c r="F176" s="175">
        <f t="shared" si="125"/>
        <v>0</v>
      </c>
      <c r="G176" s="172" t="e">
        <f>F176/C176*100</f>
        <v>#DIV/0!</v>
      </c>
      <c r="H176" s="102">
        <f t="shared" si="124"/>
        <v>0</v>
      </c>
    </row>
    <row r="177" spans="2:8" ht="18.75" customHeight="1" x14ac:dyDescent="0.25">
      <c r="B177" s="176" t="s">
        <v>247</v>
      </c>
      <c r="C177" s="175">
        <f t="shared" si="125"/>
        <v>0</v>
      </c>
      <c r="D177" s="175">
        <f t="shared" si="125"/>
        <v>1500</v>
      </c>
      <c r="E177" s="175">
        <f t="shared" si="125"/>
        <v>1500</v>
      </c>
      <c r="F177" s="175">
        <f t="shared" si="125"/>
        <v>0</v>
      </c>
      <c r="G177" s="172" t="e">
        <f t="shared" ref="G177:G197" si="126">F177/C177*100</f>
        <v>#DIV/0!</v>
      </c>
      <c r="H177" s="102">
        <f t="shared" si="124"/>
        <v>0</v>
      </c>
    </row>
    <row r="178" spans="2:8" ht="18.75" customHeight="1" x14ac:dyDescent="0.25">
      <c r="B178" s="169" t="s">
        <v>172</v>
      </c>
      <c r="C178" s="175">
        <f t="shared" ref="C178:F178" si="127">C179</f>
        <v>0</v>
      </c>
      <c r="D178" s="175">
        <f t="shared" si="127"/>
        <v>1500</v>
      </c>
      <c r="E178" s="175">
        <f t="shared" si="127"/>
        <v>1500</v>
      </c>
      <c r="F178" s="175">
        <f t="shared" si="127"/>
        <v>0</v>
      </c>
      <c r="G178" s="172" t="e">
        <f t="shared" si="126"/>
        <v>#DIV/0!</v>
      </c>
      <c r="H178" s="102">
        <f t="shared" si="124"/>
        <v>0</v>
      </c>
    </row>
    <row r="179" spans="2:8" ht="18.75" customHeight="1" x14ac:dyDescent="0.25">
      <c r="B179" s="169" t="s">
        <v>180</v>
      </c>
      <c r="C179" s="175">
        <f t="shared" ref="C179:F179" si="128">C180</f>
        <v>0</v>
      </c>
      <c r="D179" s="175">
        <f t="shared" si="128"/>
        <v>1500</v>
      </c>
      <c r="E179" s="175">
        <f t="shared" si="128"/>
        <v>1500</v>
      </c>
      <c r="F179" s="175">
        <f t="shared" si="128"/>
        <v>0</v>
      </c>
      <c r="G179" s="172" t="e">
        <f t="shared" si="126"/>
        <v>#DIV/0!</v>
      </c>
      <c r="H179" s="102">
        <f t="shared" si="124"/>
        <v>0</v>
      </c>
    </row>
    <row r="180" spans="2:8" ht="18.75" customHeight="1" x14ac:dyDescent="0.25">
      <c r="B180" s="170" t="s">
        <v>186</v>
      </c>
      <c r="C180" s="175">
        <f t="shared" ref="C180" si="129">SUM(C181:C182)</f>
        <v>0</v>
      </c>
      <c r="D180" s="175">
        <f t="shared" ref="D180" si="130">SUM(D181:D182)</f>
        <v>1500</v>
      </c>
      <c r="E180" s="175">
        <f t="shared" ref="E180:F180" si="131">SUM(E181:E182)</f>
        <v>1500</v>
      </c>
      <c r="F180" s="175">
        <f t="shared" si="131"/>
        <v>0</v>
      </c>
      <c r="G180" s="172" t="e">
        <f t="shared" si="126"/>
        <v>#DIV/0!</v>
      </c>
      <c r="H180" s="102">
        <f t="shared" si="124"/>
        <v>0</v>
      </c>
    </row>
    <row r="181" spans="2:8" ht="18.75" customHeight="1" x14ac:dyDescent="0.25">
      <c r="B181" s="168" t="s">
        <v>210</v>
      </c>
      <c r="C181" s="174">
        <v>0</v>
      </c>
      <c r="D181" s="174">
        <v>1000</v>
      </c>
      <c r="E181" s="174">
        <v>1000</v>
      </c>
      <c r="F181" s="174">
        <v>0</v>
      </c>
      <c r="G181" s="171" t="e">
        <f t="shared" si="126"/>
        <v>#DIV/0!</v>
      </c>
      <c r="H181" s="79">
        <f t="shared" si="124"/>
        <v>0</v>
      </c>
    </row>
    <row r="182" spans="2:8" ht="18.75" customHeight="1" x14ac:dyDescent="0.25">
      <c r="B182" s="194" t="s">
        <v>188</v>
      </c>
      <c r="C182" s="174">
        <v>0</v>
      </c>
      <c r="D182" s="174">
        <v>500</v>
      </c>
      <c r="E182" s="174">
        <v>500</v>
      </c>
      <c r="F182" s="174">
        <v>0</v>
      </c>
      <c r="G182" s="171" t="e">
        <f t="shared" si="126"/>
        <v>#DIV/0!</v>
      </c>
      <c r="H182" s="79">
        <f t="shared" si="124"/>
        <v>0</v>
      </c>
    </row>
    <row r="183" spans="2:8" ht="47.25" customHeight="1" x14ac:dyDescent="0.25">
      <c r="B183" s="132" t="s">
        <v>259</v>
      </c>
      <c r="C183" s="97">
        <f t="shared" ref="C183:F183" si="132">C184</f>
        <v>929281.05</v>
      </c>
      <c r="D183" s="97">
        <f t="shared" si="132"/>
        <v>0</v>
      </c>
      <c r="E183" s="97">
        <f t="shared" si="132"/>
        <v>0</v>
      </c>
      <c r="F183" s="97">
        <f t="shared" si="132"/>
        <v>0</v>
      </c>
      <c r="G183" s="84">
        <f t="shared" si="126"/>
        <v>0</v>
      </c>
      <c r="H183" s="85" t="e">
        <f t="shared" si="124"/>
        <v>#DIV/0!</v>
      </c>
    </row>
    <row r="184" spans="2:8" ht="18.75" customHeight="1" x14ac:dyDescent="0.25">
      <c r="B184" s="95" t="s">
        <v>241</v>
      </c>
      <c r="C184" s="77">
        <f t="shared" ref="C184:F184" si="133">C185</f>
        <v>929281.05</v>
      </c>
      <c r="D184" s="77">
        <f t="shared" si="133"/>
        <v>0</v>
      </c>
      <c r="E184" s="77">
        <f t="shared" si="133"/>
        <v>0</v>
      </c>
      <c r="F184" s="77">
        <f t="shared" si="133"/>
        <v>0</v>
      </c>
      <c r="G184" s="101">
        <f t="shared" si="126"/>
        <v>0</v>
      </c>
      <c r="H184" s="102" t="e">
        <f t="shared" si="124"/>
        <v>#DIV/0!</v>
      </c>
    </row>
    <row r="185" spans="2:8" ht="18.75" customHeight="1" x14ac:dyDescent="0.25">
      <c r="B185" s="96" t="s">
        <v>252</v>
      </c>
      <c r="C185" s="77">
        <f t="shared" ref="C185" si="134">C186+C190</f>
        <v>929281.05</v>
      </c>
      <c r="D185" s="77">
        <f t="shared" ref="D185" si="135">D186+D190</f>
        <v>0</v>
      </c>
      <c r="E185" s="77">
        <f t="shared" ref="E185:F185" si="136">E186+E190</f>
        <v>0</v>
      </c>
      <c r="F185" s="77">
        <f t="shared" si="136"/>
        <v>0</v>
      </c>
      <c r="G185" s="101">
        <f t="shared" si="126"/>
        <v>0</v>
      </c>
      <c r="H185" s="102" t="e">
        <f t="shared" si="124"/>
        <v>#DIV/0!</v>
      </c>
    </row>
    <row r="186" spans="2:8" ht="18.75" customHeight="1" x14ac:dyDescent="0.25">
      <c r="B186" s="87" t="s">
        <v>172</v>
      </c>
      <c r="C186" s="77">
        <f t="shared" ref="C186" si="137">C188</f>
        <v>8345.0499999999993</v>
      </c>
      <c r="D186" s="77">
        <f t="shared" ref="D186" si="138">D188</f>
        <v>0</v>
      </c>
      <c r="E186" s="77">
        <f t="shared" ref="E186:F186" si="139">E188</f>
        <v>0</v>
      </c>
      <c r="F186" s="77">
        <f t="shared" si="139"/>
        <v>0</v>
      </c>
      <c r="G186" s="101">
        <f t="shared" si="126"/>
        <v>0</v>
      </c>
      <c r="H186" s="102" t="e">
        <f t="shared" si="124"/>
        <v>#DIV/0!</v>
      </c>
    </row>
    <row r="187" spans="2:8" ht="18.75" customHeight="1" x14ac:dyDescent="0.25">
      <c r="B187" s="87" t="s">
        <v>255</v>
      </c>
      <c r="C187" s="77">
        <f t="shared" ref="C187:F187" si="140">C188</f>
        <v>8345.0499999999993</v>
      </c>
      <c r="D187" s="77">
        <f t="shared" si="140"/>
        <v>0</v>
      </c>
      <c r="E187" s="77">
        <f t="shared" si="140"/>
        <v>0</v>
      </c>
      <c r="F187" s="77">
        <f t="shared" si="140"/>
        <v>0</v>
      </c>
      <c r="G187" s="101">
        <f t="shared" si="126"/>
        <v>0</v>
      </c>
      <c r="H187" s="102" t="e">
        <f t="shared" si="124"/>
        <v>#DIV/0!</v>
      </c>
    </row>
    <row r="188" spans="2:8" ht="32.25" customHeight="1" x14ac:dyDescent="0.25">
      <c r="B188" s="98" t="s">
        <v>253</v>
      </c>
      <c r="C188" s="192">
        <f t="shared" ref="C188:F188" si="141">C189</f>
        <v>8345.0499999999993</v>
      </c>
      <c r="D188" s="192">
        <f t="shared" si="141"/>
        <v>0</v>
      </c>
      <c r="E188" s="192">
        <f t="shared" si="141"/>
        <v>0</v>
      </c>
      <c r="F188" s="99">
        <f t="shared" si="141"/>
        <v>0</v>
      </c>
      <c r="G188" s="101">
        <f t="shared" si="126"/>
        <v>0</v>
      </c>
      <c r="H188" s="102" t="e">
        <f t="shared" si="124"/>
        <v>#DIV/0!</v>
      </c>
    </row>
    <row r="189" spans="2:8" ht="28.5" customHeight="1" x14ac:dyDescent="0.25">
      <c r="B189" s="168" t="s">
        <v>254</v>
      </c>
      <c r="C189" s="193">
        <v>8345.0499999999993</v>
      </c>
      <c r="D189" s="193">
        <v>0</v>
      </c>
      <c r="E189" s="193">
        <v>0</v>
      </c>
      <c r="F189" s="100">
        <v>0</v>
      </c>
      <c r="G189" s="78">
        <f t="shared" si="126"/>
        <v>0</v>
      </c>
      <c r="H189" s="79" t="e">
        <f t="shared" si="124"/>
        <v>#DIV/0!</v>
      </c>
    </row>
    <row r="190" spans="2:8" ht="18.75" customHeight="1" x14ac:dyDescent="0.25">
      <c r="B190" s="87" t="s">
        <v>192</v>
      </c>
      <c r="C190" s="77">
        <f t="shared" ref="C190" si="142">C191</f>
        <v>920936</v>
      </c>
      <c r="D190" s="77">
        <f t="shared" ref="D190:E190" si="143">D191</f>
        <v>0</v>
      </c>
      <c r="E190" s="77">
        <f t="shared" si="143"/>
        <v>0</v>
      </c>
      <c r="F190" s="77">
        <f t="shared" ref="F190" si="144">F191</f>
        <v>0</v>
      </c>
      <c r="G190" s="101">
        <f t="shared" si="126"/>
        <v>0</v>
      </c>
      <c r="H190" s="102" t="e">
        <f t="shared" si="124"/>
        <v>#DIV/0!</v>
      </c>
    </row>
    <row r="191" spans="2:8" ht="18.75" customHeight="1" x14ac:dyDescent="0.25">
      <c r="B191" s="87" t="s">
        <v>193</v>
      </c>
      <c r="C191" s="77">
        <f t="shared" ref="C191" si="145">C192+C194+C196</f>
        <v>920936</v>
      </c>
      <c r="D191" s="77">
        <f t="shared" ref="D191" si="146">D192+D194+D196</f>
        <v>0</v>
      </c>
      <c r="E191" s="77">
        <f t="shared" ref="E191:F191" si="147">E192+E194+E196</f>
        <v>0</v>
      </c>
      <c r="F191" s="77">
        <f t="shared" si="147"/>
        <v>0</v>
      </c>
      <c r="G191" s="101">
        <f t="shared" si="126"/>
        <v>0</v>
      </c>
      <c r="H191" s="102" t="e">
        <f t="shared" si="124"/>
        <v>#DIV/0!</v>
      </c>
    </row>
    <row r="192" spans="2:8" ht="18.75" customHeight="1" x14ac:dyDescent="0.25">
      <c r="B192" s="98" t="s">
        <v>233</v>
      </c>
      <c r="C192" s="77">
        <f t="shared" ref="C192:F192" si="148">C193</f>
        <v>110000</v>
      </c>
      <c r="D192" s="77">
        <f t="shared" si="148"/>
        <v>0</v>
      </c>
      <c r="E192" s="77">
        <f t="shared" si="148"/>
        <v>0</v>
      </c>
      <c r="F192" s="77">
        <f t="shared" si="148"/>
        <v>0</v>
      </c>
      <c r="G192" s="101">
        <f t="shared" si="126"/>
        <v>0</v>
      </c>
      <c r="H192" s="102" t="e">
        <f t="shared" si="124"/>
        <v>#DIV/0!</v>
      </c>
    </row>
    <row r="193" spans="2:8" ht="19.5" customHeight="1" x14ac:dyDescent="0.25">
      <c r="B193" s="90" t="s">
        <v>234</v>
      </c>
      <c r="C193" s="103">
        <v>110000</v>
      </c>
      <c r="D193" s="103">
        <v>0</v>
      </c>
      <c r="E193" s="103">
        <v>0</v>
      </c>
      <c r="F193" s="103">
        <v>0</v>
      </c>
      <c r="G193" s="78">
        <f t="shared" si="126"/>
        <v>0</v>
      </c>
      <c r="H193" s="79" t="e">
        <f t="shared" si="124"/>
        <v>#DIV/0!</v>
      </c>
    </row>
    <row r="194" spans="2:8" ht="18.75" customHeight="1" x14ac:dyDescent="0.25">
      <c r="B194" s="98" t="s">
        <v>237</v>
      </c>
      <c r="C194" s="77">
        <f t="shared" ref="C194:F194" si="149">C195</f>
        <v>110936</v>
      </c>
      <c r="D194" s="77">
        <f t="shared" si="149"/>
        <v>0</v>
      </c>
      <c r="E194" s="77">
        <f t="shared" si="149"/>
        <v>0</v>
      </c>
      <c r="F194" s="77">
        <f t="shared" si="149"/>
        <v>0</v>
      </c>
      <c r="G194" s="101">
        <f t="shared" si="126"/>
        <v>0</v>
      </c>
      <c r="H194" s="102" t="e">
        <f t="shared" si="124"/>
        <v>#DIV/0!</v>
      </c>
    </row>
    <row r="195" spans="2:8" ht="18.75" customHeight="1" x14ac:dyDescent="0.25">
      <c r="B195" s="90" t="s">
        <v>238</v>
      </c>
      <c r="C195" s="103">
        <v>110936</v>
      </c>
      <c r="D195" s="103">
        <v>0</v>
      </c>
      <c r="E195" s="103">
        <v>0</v>
      </c>
      <c r="F195" s="103">
        <v>0</v>
      </c>
      <c r="G195" s="101">
        <f t="shared" si="126"/>
        <v>0</v>
      </c>
      <c r="H195" s="79" t="e">
        <f t="shared" si="124"/>
        <v>#DIV/0!</v>
      </c>
    </row>
    <row r="196" spans="2:8" ht="18.75" customHeight="1" x14ac:dyDescent="0.25">
      <c r="B196" s="98" t="s">
        <v>248</v>
      </c>
      <c r="C196" s="77">
        <f>C197</f>
        <v>700000</v>
      </c>
      <c r="D196" s="77">
        <f t="shared" ref="D196:E196" si="150">D197</f>
        <v>0</v>
      </c>
      <c r="E196" s="77">
        <f t="shared" si="150"/>
        <v>0</v>
      </c>
      <c r="F196" s="77">
        <f>F197</f>
        <v>0</v>
      </c>
      <c r="G196" s="101">
        <f t="shared" si="126"/>
        <v>0</v>
      </c>
      <c r="H196" s="102" t="e">
        <f t="shared" si="124"/>
        <v>#DIV/0!</v>
      </c>
    </row>
    <row r="197" spans="2:8" ht="18.75" customHeight="1" x14ac:dyDescent="0.25">
      <c r="B197" s="90" t="s">
        <v>249</v>
      </c>
      <c r="C197" s="103">
        <v>700000</v>
      </c>
      <c r="D197" s="103">
        <v>0</v>
      </c>
      <c r="E197" s="103">
        <v>0</v>
      </c>
      <c r="F197" s="103">
        <v>0</v>
      </c>
      <c r="G197" s="78">
        <f t="shared" si="126"/>
        <v>0</v>
      </c>
      <c r="H197" s="79" t="e">
        <f t="shared" si="124"/>
        <v>#DIV/0!</v>
      </c>
    </row>
  </sheetData>
  <mergeCells count="2">
    <mergeCell ref="B3:H3"/>
    <mergeCell ref="B1:H1"/>
  </mergeCells>
  <phoneticPr fontId="22" type="noConversion"/>
  <printOptions horizontalCentered="1"/>
  <pageMargins left="0.51181102362204722" right="0.70866141732283472" top="0.31496062992125984" bottom="0.27559055118110237" header="0.15748031496062992" footer="0.1968503937007874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</vt:i4>
      </vt:variant>
    </vt:vector>
  </HeadingPairs>
  <TitlesOfParts>
    <vt:vector size="8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Slaven Busljeta</cp:lastModifiedBy>
  <cp:lastPrinted>2025-03-06T07:37:30Z</cp:lastPrinted>
  <dcterms:created xsi:type="dcterms:W3CDTF">2022-08-12T12:51:27Z</dcterms:created>
  <dcterms:modified xsi:type="dcterms:W3CDTF">2025-04-07T06:59:02Z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